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4 Прилож 7" sheetId="7" r:id="rId1"/>
    <sheet name="14 Прилож 6" sheetId="1" r:id="rId2"/>
    <sheet name="141 Прилож 2" sheetId="2" r:id="rId3"/>
    <sheet name="142 Прилож 3" sheetId="4" r:id="rId4"/>
    <sheet name="143 Прилож 2 149" sheetId="5" r:id="rId5"/>
    <sheet name="Лист3" sheetId="3" r:id="rId6"/>
  </sheets>
  <definedNames>
    <definedName name="_xlnm.Print_Titles" localSheetId="1">'14 Прилож 6'!$9:$10</definedName>
    <definedName name="_xlnm.Print_Titles" localSheetId="0">'14 Прилож 7'!$9:$10</definedName>
    <definedName name="_xlnm.Print_Titles" localSheetId="2">'141 Прилож 2'!$9:$10</definedName>
    <definedName name="_xlnm.Print_Titles" localSheetId="3">'142 Прилож 3'!$9:$10</definedName>
    <definedName name="_xlnm.Print_Titles" localSheetId="4">'143 Прилож 2 149'!$9:$10</definedName>
  </definedNames>
  <calcPr calcId="114210" fullCalcOnLoad="1"/>
</workbook>
</file>

<file path=xl/calcChain.xml><?xml version="1.0" encoding="utf-8"?>
<calcChain xmlns="http://schemas.openxmlformats.org/spreadsheetml/2006/main">
  <c r="E41" i="7"/>
  <c r="E17"/>
  <c r="F41"/>
  <c r="D41"/>
  <c r="D17"/>
  <c r="E39"/>
  <c r="F39"/>
  <c r="D39"/>
  <c r="E46"/>
  <c r="E42"/>
  <c r="F46"/>
  <c r="F42"/>
  <c r="D46"/>
  <c r="D42"/>
  <c r="E31"/>
  <c r="E27"/>
  <c r="F31"/>
  <c r="D31"/>
  <c r="D27"/>
  <c r="E23"/>
  <c r="F23"/>
  <c r="D23"/>
  <c r="E22"/>
  <c r="E14"/>
  <c r="F22"/>
  <c r="F14"/>
  <c r="D22"/>
  <c r="E18"/>
  <c r="F18"/>
  <c r="D18"/>
  <c r="F17"/>
  <c r="E16"/>
  <c r="F16"/>
  <c r="D16"/>
  <c r="E13"/>
  <c r="F13"/>
  <c r="D13"/>
  <c r="F27"/>
  <c r="F35"/>
  <c r="G13"/>
  <c r="G16"/>
  <c r="G18"/>
  <c r="G21"/>
  <c r="G24"/>
  <c r="G25"/>
  <c r="G26"/>
  <c r="G29"/>
  <c r="G30"/>
  <c r="G32"/>
  <c r="G33"/>
  <c r="G34"/>
  <c r="G37"/>
  <c r="G38"/>
  <c r="G40"/>
  <c r="G44"/>
  <c r="G45"/>
  <c r="G47"/>
  <c r="G48"/>
  <c r="D19"/>
  <c r="F15"/>
  <c r="F11"/>
  <c r="G42"/>
  <c r="G39"/>
  <c r="G17"/>
  <c r="G46"/>
  <c r="G41"/>
  <c r="E35"/>
  <c r="D35"/>
  <c r="G27"/>
  <c r="D15"/>
  <c r="E15"/>
  <c r="G31"/>
  <c r="E19"/>
  <c r="D14"/>
  <c r="G14"/>
  <c r="G22"/>
  <c r="D11"/>
  <c r="E11"/>
  <c r="G23"/>
  <c r="F19"/>
  <c r="I21" i="1"/>
  <c r="I14"/>
  <c r="J21"/>
  <c r="J14"/>
  <c r="H21"/>
  <c r="H14"/>
  <c r="I20"/>
  <c r="I19"/>
  <c r="J20"/>
  <c r="J19"/>
  <c r="G19" i="7"/>
  <c r="G15"/>
  <c r="G35"/>
  <c r="K21" i="1"/>
  <c r="G11" i="7"/>
  <c r="K14" i="1"/>
  <c r="H43" i="5"/>
  <c r="I43"/>
  <c r="H42"/>
  <c r="I42"/>
  <c r="G42"/>
  <c r="J41"/>
  <c r="J42"/>
  <c r="J40"/>
  <c r="J14"/>
  <c r="J15"/>
  <c r="J23"/>
  <c r="J24"/>
  <c r="J25"/>
  <c r="J26"/>
  <c r="I37"/>
  <c r="H37"/>
  <c r="G37"/>
  <c r="J36"/>
  <c r="J35"/>
  <c r="I33"/>
  <c r="H33"/>
  <c r="G33"/>
  <c r="J32"/>
  <c r="J33"/>
  <c r="I30"/>
  <c r="I38"/>
  <c r="H30"/>
  <c r="G30"/>
  <c r="G38"/>
  <c r="H20" i="1"/>
  <c r="J27" i="5"/>
  <c r="J22"/>
  <c r="J13"/>
  <c r="J30"/>
  <c r="I22" i="4"/>
  <c r="H22"/>
  <c r="G22"/>
  <c r="J21"/>
  <c r="J20"/>
  <c r="J19"/>
  <c r="I17"/>
  <c r="H17"/>
  <c r="G17"/>
  <c r="J16"/>
  <c r="I14"/>
  <c r="H14"/>
  <c r="G14"/>
  <c r="J13"/>
  <c r="J22" i="2"/>
  <c r="H23"/>
  <c r="I23"/>
  <c r="G23"/>
  <c r="J19"/>
  <c r="H20"/>
  <c r="I20"/>
  <c r="J20"/>
  <c r="G20"/>
  <c r="J14"/>
  <c r="J15"/>
  <c r="J16"/>
  <c r="J13"/>
  <c r="H17"/>
  <c r="H24"/>
  <c r="I16" i="1"/>
  <c r="I17" i="2"/>
  <c r="I24"/>
  <c r="J16" i="1"/>
  <c r="J15"/>
  <c r="G17" i="2"/>
  <c r="G24"/>
  <c r="H16" i="1"/>
  <c r="H23" i="4"/>
  <c r="I18" i="1"/>
  <c r="I17"/>
  <c r="J17" i="4"/>
  <c r="J22"/>
  <c r="I15" i="1"/>
  <c r="H19"/>
  <c r="K19"/>
  <c r="K20"/>
  <c r="G43" i="5"/>
  <c r="J43"/>
  <c r="H15" i="1"/>
  <c r="K15"/>
  <c r="K16"/>
  <c r="J23" i="2"/>
  <c r="H38" i="5"/>
  <c r="J37"/>
  <c r="J38"/>
  <c r="I23" i="4"/>
  <c r="J18" i="1"/>
  <c r="J14" i="4"/>
  <c r="G23"/>
  <c r="H18" i="1"/>
  <c r="H12"/>
  <c r="J17" i="2"/>
  <c r="J24"/>
  <c r="J17" i="1"/>
  <c r="J12"/>
  <c r="J11"/>
  <c r="J23" i="4"/>
  <c r="I12" i="1"/>
  <c r="I11"/>
  <c r="K18"/>
  <c r="H17"/>
  <c r="K17"/>
  <c r="H11"/>
  <c r="K12"/>
  <c r="K11"/>
</calcChain>
</file>

<file path=xl/sharedStrings.xml><?xml version="1.0" encoding="utf-8"?>
<sst xmlns="http://schemas.openxmlformats.org/spreadsheetml/2006/main" count="292" uniqueCount="149">
  <si>
    <t xml:space="preserve">Перечень мероприятий подпрограммы 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</si>
  <si>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</si>
  <si>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</si>
  <si>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</si>
  <si>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</si>
  <si>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</si>
  <si>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</si>
  <si>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</si>
  <si>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Расходы (тыс. 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</si>
  <si>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</si>
  <si>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</si>
  <si>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</si>
  <si>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</si>
  <si>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Ожидаемый результат от реализации подпрограммного мероприятия (в натуральном выражении)</t>
  </si>
  <si>
    <t xml:space="preserve">Итого по1  задаче </t>
  </si>
  <si>
    <t>Итого по 2 задаче</t>
  </si>
  <si>
    <t xml:space="preserve">Итого по 3 задаче </t>
  </si>
  <si>
    <t>Всего по подпрограмме</t>
  </si>
  <si>
    <t>Цель подпрограммы: обеспечение равных условий для устойчивого и эффективного исполнения расходных обязательств муниципальных образований, обеспечение сбалансированности и повышение финансовой самостоятельности  бюджетов поселений</t>
  </si>
  <si>
    <t>Задача 1: Создание условий для обеспечения финансовой устойчивости бюджетов муниципальных образований</t>
  </si>
  <si>
    <t>Мероприятие 1.1: Предоставление дотаций на выравнивание бюджетной обеспеченности муниципальных образований из районного  фонда финансовой поддержки</t>
  </si>
  <si>
    <t>Мероприятие 1.2: Предоставление иных межбюджетных трансфертов на решение вопросов поселений</t>
  </si>
  <si>
    <t>Мероприятие 1.3: Предоставление дотации бюджетам муниципальных образований района за счет средств краевой субвенции на реализацию государственных полномочий по расчету и предоставлению дотаций поселениям, входящим в состав муниципального района края</t>
  </si>
  <si>
    <t>Мероприятие 1.4: Иные межбюджетные трансферты бюджетам муниципальных образований района  для осуществления расходных обязательств, возникающих при выполнении полномочий органов местного самоуправления по вопросам местного значения</t>
  </si>
  <si>
    <t>Задача 2: Повышение заинтересованности органов местного самоуправления в росте налогового потенциала</t>
  </si>
  <si>
    <t xml:space="preserve">Мероприятие 2.1: Сохранение единых нормативов отчислений в местные бюджеты </t>
  </si>
  <si>
    <t>Задача 3: Отсутствие в бюджетах поселений просроченной кредиторской задолженности по исполнению обязательств перед гражданами</t>
  </si>
  <si>
    <t>Мероприятие 3.1: Проведение регулярного и оперативного мониторинга финансовой ситуации в муниципальных образованиях</t>
  </si>
  <si>
    <t>Финансовое управление Ачинского района</t>
  </si>
  <si>
    <t>Минимальный размер бюджетной обеспеченности муниципальных образований Ачинского района после выравнивания не менее 1,4 тыс. рублей ежегодно</t>
  </si>
  <si>
    <t>Отсутствие в бюджетах поселений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</si>
  <si>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Рост объема налоговых и неналоговых доходов местных бюджетов в общем объеме доходов местных бюджетов (166,5 млн. рублей в 2013 году, 151,4 млн. рублей в 2014 году, 158,4 млн. рублей в 2015 году, 160,1 млн. рублей в 2016 году)</t>
  </si>
  <si>
    <t> Отсутствие в бюджетах поселений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</si>
  <si>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 xml:space="preserve">Перечень мероприятий подпрограммы «Управление муниципальным долгом Ачинского района» на 2014 – 2016 годы с указанием объема средств на их реализацию и ожидаемых результатов
</t>
  </si>
  <si>
    <t>Цель подпрограммы: Эффективное управление муниципальным долгом Ачинского района</t>
  </si>
  <si>
    <t>Задача 1: Сохранение объема и структуры муниципального долга Ачинского района на экономически безопасном уровне</t>
  </si>
  <si>
    <t>Мероприятие 1.1: Разработка программы муниципальных внутренних заимствований и программы муниципальных гарантий Ачинского района на очередной финансовый год и плановый период</t>
  </si>
  <si>
    <t>Задача 2: Соблюдение ограничений по объему муниципального долга Ачинского района и расходам на его обслуживание установленных федеральным законодательством</t>
  </si>
  <si>
    <t>Мероприятие 2.1: Мониторинг состояния объема муниципального долга и расходов на его обслуживание на предмет соответствия ограничениям, установленным Бюджетным кодексом Российской Федерации</t>
  </si>
  <si>
    <t>Задача 3: Обслуживание муниципального долга Ачинского района</t>
  </si>
  <si>
    <t>Мероприятие 3.1: Планирование расходов на обслуживание муниципального долга Ачинского района</t>
  </si>
  <si>
    <t>Мероприятие 3.2: Планирование расходов, связанных с осуществлением заимствований</t>
  </si>
  <si>
    <t>Мероприятие 3.3: Соблюдение сроков исполнения долговых обязательств Ачинского района</t>
  </si>
  <si>
    <t>Своевременное обслуживание муниципального долга Ачинского района</t>
  </si>
  <si>
    <t>Обеспечение доступа к услугам профессиональных участников финансовых рынков</t>
  </si>
  <si>
    <t>Обслуживание муниципального долга Ачинского района в полном объеме</t>
  </si>
  <si>
    <t xml:space="preserve">Соответствие объема муниципального долга и расходов на его обслуживание ограничениям, установленным Бюджетным кодексом Российской Федерации </t>
  </si>
  <si>
    <t>Обеспечение покрытия дефицита районного бюджета за счет заемных средств</t>
  </si>
  <si>
    <t>Х</t>
  </si>
  <si>
    <t xml:space="preserve">Перечень мероприятий подпрограммы и отдельных мероприятий </t>
  </si>
  <si>
    <t>Цель подпрограммы: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 обеспечение контроля и надзора за соблюдением бюджетного законодательства, а также повышения эффективности расходов районного бюджета</t>
  </si>
  <si>
    <t xml:space="preserve">Задача 1:Повышение качества планирования и управления муниципальными финансами, развитие программно-целевых принципов формирования бюджета, а также содействие совершенствованию кадрового потенциала муниципальной финансовой системы Ачинского района </t>
  </si>
  <si>
    <t xml:space="preserve">Мероприятие 1.1: Руководство и управление в сфере установленных функций </t>
  </si>
  <si>
    <t>внедрение современных механизмов организации бюджетного процесса</t>
  </si>
  <si>
    <t>переход на «программный бюджет».</t>
  </si>
  <si>
    <t xml:space="preserve">Своевременное составление проекта районного бюджета и отчета об исполнении районного бюджета (не позднее 1 мая)  и 15 ноября текущего года соответственно);
отношение дефицита бюджета к общему годовому объему доходов районного бюджета без учета утвержденного объема безвозмездных поступлений (не более 5% к общему годовому объему доходов районного бюджета Ачинского района без учета утвержденного объема безвозмездных поступлений в соответствии с требованиями Бюджетного кодекса Российской Федерации). 
</t>
  </si>
  <si>
    <t>проведение оценки качества финансового менеджмента главных распорядителей бюджетных средств</t>
  </si>
  <si>
    <t>Поддержание значения средней оценки качества финансового менеджмента главных распорядителей бюджетных средств (не ниже 3 баллов).</t>
  </si>
  <si>
    <t>обеспечение исполнения бюджета по доходам и расходам;</t>
  </si>
  <si>
    <t>Поддержание рейтинга района по качеству управления региональными финансами не ниже уровня, соответствующего надлежащему качеству; исполнение районного бюджета по доходам без учета безвозмездных поступлений к первоначально утвержденному уровню (от 80% до 120 %) ежегодно.</t>
  </si>
  <si>
    <t>организация и координация работы по размещению районными муниципальными учреждениями требуемой информации на официальном сайте в сети интернет www.bus.gov.ru, в рамках реализации Федерального закона от 08.05.2010 года № 83-ФЗ «О внесении изменений в отдельные законодательные акты Российской Федерации в связи с совершенствованием правового положения муниципальных учреждений»</t>
  </si>
  <si>
    <t>Доля  районных муниципальных учреждений разместивших в текущем году в полном объеме на официальном сайте в сети интернет www.bus.gov.ru (не менее 95% в 2014 году, 97% в 2015 году, 99% в 2016 году)</t>
  </si>
  <si>
    <t>повышение кадрового потенциала сотрудников путем направления их на обучающие семинары</t>
  </si>
  <si>
    <t>Повышение квалификации муниципальных служащих, работающих в финансовом управлении района (не менее 25% ежегодно)</t>
  </si>
  <si>
    <t>Мероприятие 1.2: Осуществление муниципального финансового контроля в финансово-бюджетной сфере района, в том числе:</t>
  </si>
  <si>
    <t xml:space="preserve">1.Снижение объема выявленных нарушений бюджетного законодательства к общему объему расходов районного бюджета (не менее чем на 1 % ежегодно). 2.Снижение объема повторных нарушений бюджетного законодательства (2014  год - не более чем 30% повторных нарушений, 2015 год – не более чем 25% повторных нарушений, 2016 год – не более чем 20% повторных нарушений) </t>
  </si>
  <si>
    <t>организация и осуществление финансового контроля за операциями с бюджетными средствами получателей средств районного бюджета;</t>
  </si>
  <si>
    <t>организация и осуществление финансового контроля за соблюдением требований бюджетного законодательства и иных нормативных правовых актов Российской Федерации, Красноярского края, Ачинского района путем проведения проверок бюджетов поселений – получателей межбюджетных трансфертов из районного бюджета;</t>
  </si>
  <si>
    <t>организация и осуществление финансового контроля за деятельностью районных муниципальных бюджетных и автономных учреждений;</t>
  </si>
  <si>
    <t>совершенствование нормативной правовой базы в области муниципального финансового контроля;</t>
  </si>
  <si>
    <t>усиление взаимодействия между органами муниципального финансового контроля и органами, осуществляющими внешний муниципальный финансовый контроль, а также органами, осуществляющими внутренний муниципальный финансовый контроль.</t>
  </si>
  <si>
    <t>Мероприятие 1.3: Совершенствование нормативной правовой базы в области муниципального финансового контроля и обеспечение открытости и гласности муниципального финансового контроля, в том числе:</t>
  </si>
  <si>
    <t>Мероприятие 1.4: Анализ и мониторинг численности служащих (работников) органов исполнительной власти, ОМСУ, муниципальных учреждений, в целях повышения эффективности бюджетных расходов</t>
  </si>
  <si>
    <t>Внесение предложений в финансовое управление Ачинского района для повышения эффективности бюджетных расходов</t>
  </si>
  <si>
    <t xml:space="preserve"> Разработка и утверждение необходимых правовых актов для совершенствования нормативной базы в области муниципального финансового контроля (100% правовых актов района в области муниципального финансового контроля соответствуют законодательству РФ и  Красноярского края, Ачинского района), </t>
  </si>
  <si>
    <t>0106</t>
  </si>
  <si>
    <t>Задача 2: Автоматизация планирования и исполнения районного бюджета, автоматизация исполнения бюджетов муниципальных образований района  и содействие автоматизации планирования бюджетов муниципальных образований района;</t>
  </si>
  <si>
    <t>Мероприятие 2.1: Автоматизация процесса планирования районного бюджета, а также автоматизация процесса исполнения и сбора отчетности районного бюджета и бюджетов муниципальных образований района</t>
  </si>
  <si>
    <t>Доля органов местного самоуправления Ачинского района, а также районных муниципальных учреждений, обеспеченных возможностью работы в информационных системах планирования (100 % ежегодно) и исполнения (не менее 75% ежегодно) районного бюджета. Соответствие размещенной информации по работе пользователей в автоматизированных системах планирования и исполнения районного бюджета актуальной версии программного обеспечения</t>
  </si>
  <si>
    <t>Задача 3: Обеспечение доступа для граждан к информации о районном бюджете и бюджетном процессе в компактной и доступной форме</t>
  </si>
  <si>
    <t>Мероприятие 3.1: Наполнение и поддержание в актуальном состоянии информации «Бюджет для граждан», созданной на официальном сайте Ачинского района</t>
  </si>
  <si>
    <t>Мероприятие 3.2: Обеспечение широкой общественной и профессиональной экспертизы принимаемых решений в сфере финансов</t>
  </si>
  <si>
    <t>Доля полученных положительных Согласований  соответствующих органов осуществляющих проведение экспертизы проектов решений района в области бюджетной и налоговой политики (100% ежегодно); доля рассмотренных на Совете Администрации района при Администрации Ачинского района проектов нормативных правовых актов, касающихся принятия районного бюджета, внесения в него изменений, а также утверждения отчета об его исполнении, подготавливаемых финансовым управлением (100% ежегодно)</t>
  </si>
  <si>
    <t>Степень удовлетворенности граждан качеством информации о районном бюджете и бюджетном процессе, представленной на сайте Ачинского района (не менее 70% в 2014 году, не менее 75% в 2015 году, не менее 80% в 2016 году)</t>
  </si>
  <si>
    <t>Сопровождение (организация и ведение учета) органов местного самоуправления и муниципальных учреждений</t>
  </si>
  <si>
    <t>Всего по мероприятиям</t>
  </si>
  <si>
    <t>Администрация  Ачинского района</t>
  </si>
  <si>
    <t>Своевременное составление всех видов отчетности по обслуживаемым районным муниципальным учреждениям</t>
  </si>
  <si>
    <t>0113</t>
  </si>
  <si>
    <t>Отдельное мероприятие: Сопровождение (организация учета) органов местного самоуправления и муниципальных учреждений</t>
  </si>
  <si>
    <t>Итого по отдельным  мероприятиям</t>
  </si>
  <si>
    <t>Информация о распределении планируемых расходов по отдельным мероприятиям программы, подпрограммам муниципальной программы Ачинского района</t>
  </si>
  <si>
    <t>Статус (муниципальная программа, подпрограмма)</t>
  </si>
  <si>
    <t>Наименование ГРБС</t>
  </si>
  <si>
    <t xml:space="preserve">Код бюджетной классификации </t>
  </si>
  <si>
    <t>2014 год</t>
  </si>
  <si>
    <t>2015 год</t>
  </si>
  <si>
    <t>2016 год</t>
  </si>
  <si>
    <t>Итого за 2014-2016 годы</t>
  </si>
  <si>
    <t>Муниципальная программа</t>
  </si>
  <si>
    <t>Управление муниципальными финансами</t>
  </si>
  <si>
    <t>всего расходные обязательства по программе, в том числе:</t>
  </si>
  <si>
    <t>Ревизионная комиссия в районном Совете депутатов</t>
  </si>
  <si>
    <t>Администрация Ачинского района</t>
  </si>
  <si>
    <t>Без финансирования</t>
  </si>
  <si>
    <t>Подпрограмма 1</t>
  </si>
  <si>
    <t>Создание условий для эффективного и ответственного управления муниципальными финансами, повышения устойчивости бюджетов муниципальных образований Ачинского района</t>
  </si>
  <si>
    <t>всего расходные обязательства по подпрограмме, в том числе:</t>
  </si>
  <si>
    <t>Подпрограмма 2</t>
  </si>
  <si>
    <t>Управление муниципальным долгом Ачинского района</t>
  </si>
  <si>
    <t>всего расходные обязательства по подпрограмме, в том числе</t>
  </si>
  <si>
    <t>Подпрограмма 3</t>
  </si>
  <si>
    <t>Обеспечение реализации муниципальной программы и прочие мероприятия</t>
  </si>
  <si>
    <t>Отдельное мероприятия 1</t>
  </si>
  <si>
    <t>Информация о ресурсном обеспечении и прогнозной оценке расходов на реализацию целей муниципальной программы Ачинского района с учетом источников финансирования, в том числе средств федерального, краевого бюджетов и бюджетов муниципальных образований Ачинского района</t>
  </si>
  <si>
    <t>Статус</t>
  </si>
  <si>
    <t>Наименование муниципальной программы, подпрограммы муниципальной программы</t>
  </si>
  <si>
    <t>Ответственный исполнитель, соисполнители</t>
  </si>
  <si>
    <t>Оценка расходов (тыс. руб.), годы</t>
  </si>
  <si>
    <t xml:space="preserve">Всего                    </t>
  </si>
  <si>
    <t xml:space="preserve">в том числе:             </t>
  </si>
  <si>
    <t xml:space="preserve">федеральный бюджет </t>
  </si>
  <si>
    <t xml:space="preserve">краевой бюджет           </t>
  </si>
  <si>
    <t>районный бюджет</t>
  </si>
  <si>
    <t xml:space="preserve">внебюджетные  источники                 </t>
  </si>
  <si>
    <t>бюджеты муниципальных образований  района</t>
  </si>
  <si>
    <t>юридические лица</t>
  </si>
  <si>
    <t xml:space="preserve">бюджеты муниципальных   образований  района </t>
  </si>
  <si>
    <t xml:space="preserve">федеральный бюджет  </t>
  </si>
  <si>
    <t>бюджеты муниципальных   образований района</t>
  </si>
  <si>
    <t>Обеспечение реализации муниципальной  программы и прочие мероприятия</t>
  </si>
  <si>
    <t xml:space="preserve">Сопровождение (организация и ведение  учета) органов местного самоуправления и муниципальных  учреждений </t>
  </si>
  <si>
    <t>Отдельное мероприятие 1</t>
  </si>
  <si>
    <t>Приложение №1</t>
  </si>
  <si>
    <t>к Постановлению Администрации Ачинского района</t>
  </si>
  <si>
    <t>(Приложение № 2</t>
  </si>
  <si>
    <t>к подпрограмме «Создание условий для эффективного и ответственного управления муниципальными финансами, повышения устойчивости бюджетов муниципальных образований Ачинского района» на 2014-2016 годы)</t>
  </si>
  <si>
    <t>Приложение №2</t>
  </si>
  <si>
    <t xml:space="preserve">(Приложение № 3 </t>
  </si>
  <si>
    <t>к подпрограмме «Управление муниципальным долгом Ачинского района» на 2014 – 2016 годы)</t>
  </si>
  <si>
    <t>Приложение №3</t>
  </si>
  <si>
    <t>к подпрограмме «Обеспечение реализации муниципальной программы и прочие мероприятия» на 2014-2016 годы)</t>
  </si>
  <si>
    <t>Приложение №4</t>
  </si>
  <si>
    <t>(Приложение № 6</t>
  </si>
  <si>
    <t>к муниципальной программе Ачинского района «Управление муниципальными финансами» на 2014 − 2016 годы, утвержденной постановлением Администрации Ачинского района от 14.10.2013 № 927-П)</t>
  </si>
  <si>
    <t>Приложение №5</t>
  </si>
  <si>
    <t>(Приложение № 7</t>
  </si>
  <si>
    <t>к муниципальной программе Ачинского района «Управление муниципальными  финансами» на 2014 − 2016 годы, утвержденной постановлением Администрации Ачинского района от 14.10.2013 № 927-П)</t>
  </si>
  <si>
    <t>от 17.04.2014 № 403-П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</si>
</sst>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1" xfId="0" applyBorder="1"/>
    <xf numFmtId="43" fontId="0" fillId="0" borderId="1" xfId="2" applyFont="1" applyBorder="1"/>
    <xf numFmtId="43" fontId="0" fillId="0" borderId="1" xfId="0" applyNumberFormat="1" applyBorder="1"/>
    <xf numFmtId="0" fontId="3" fillId="0" borderId="0" xfId="0" applyFont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top" wrapText="1"/>
    </xf>
    <xf numFmtId="43" fontId="0" fillId="0" borderId="1" xfId="2" applyFont="1" applyBorder="1" applyAlignment="1">
      <alignment vertical="top"/>
    </xf>
    <xf numFmtId="43" fontId="0" fillId="0" borderId="1" xfId="2" applyFont="1" applyBorder="1" applyAlignment="1">
      <alignment horizontal="left" vertical="top"/>
    </xf>
    <xf numFmtId="0" fontId="3" fillId="0" borderId="1" xfId="0" applyFont="1" applyBorder="1" applyAlignment="1">
      <alignment horizontal="justify" vertical="top" wrapText="1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5" fillId="0" borderId="1" xfId="1" applyFont="1" applyBorder="1" applyAlignment="1" applyProtection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/>
    <xf numFmtId="0" fontId="0" fillId="0" borderId="1" xfId="0" applyBorder="1" applyAlignment="1"/>
    <xf numFmtId="0" fontId="0" fillId="0" borderId="2" xfId="0" applyBorder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43" fontId="0" fillId="0" borderId="1" xfId="2" applyFont="1" applyBorder="1" applyAlignment="1">
      <alignment vertical="center"/>
    </xf>
    <xf numFmtId="43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bus.gov.ru/" TargetMode="External"/><Relationship Id="rId1" Type="http://schemas.openxmlformats.org/officeDocument/2006/relationships/hyperlink" Target="http://www.bus.gov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8"/>
  <sheetViews>
    <sheetView tabSelected="1" workbookViewId="0">
      <selection activeCell="I7" sqref="I7"/>
    </sheetView>
  </sheetViews>
  <sheetFormatPr defaultRowHeight="15"/>
  <cols>
    <col min="1" max="1" width="16.140625" customWidth="1"/>
    <col min="2" max="2" width="36.85546875" customWidth="1"/>
    <col min="3" max="3" width="26.5703125" customWidth="1"/>
    <col min="4" max="4" width="12.140625" bestFit="1" customWidth="1"/>
    <col min="5" max="5" width="12.85546875" customWidth="1"/>
    <col min="6" max="6" width="11.85546875" customWidth="1"/>
    <col min="7" max="7" width="12.7109375" customWidth="1"/>
  </cols>
  <sheetData>
    <row r="1" spans="1:7">
      <c r="G1" s="1" t="s">
        <v>145</v>
      </c>
    </row>
    <row r="2" spans="1:7">
      <c r="G2" s="1" t="s">
        <v>134</v>
      </c>
    </row>
    <row r="3" spans="1:7">
      <c r="G3" s="1" t="s">
        <v>148</v>
      </c>
    </row>
    <row r="4" spans="1:7">
      <c r="C4" s="37"/>
      <c r="D4" s="37"/>
      <c r="E4" s="37"/>
      <c r="F4" s="37"/>
      <c r="G4" s="38" t="s">
        <v>146</v>
      </c>
    </row>
    <row r="5" spans="1:7" ht="45.75" customHeight="1">
      <c r="C5" s="41" t="s">
        <v>147</v>
      </c>
      <c r="D5" s="41"/>
      <c r="E5" s="41"/>
      <c r="F5" s="41"/>
      <c r="G5" s="41"/>
    </row>
    <row r="7" spans="1:7" ht="52.5" customHeight="1">
      <c r="A7" s="42" t="s">
        <v>114</v>
      </c>
      <c r="B7" s="42"/>
      <c r="C7" s="42"/>
      <c r="D7" s="42"/>
      <c r="E7" s="42"/>
      <c r="F7" s="42"/>
      <c r="G7" s="42"/>
    </row>
    <row r="9" spans="1:7">
      <c r="A9" s="43" t="s">
        <v>115</v>
      </c>
      <c r="B9" s="43" t="s">
        <v>116</v>
      </c>
      <c r="C9" s="43" t="s">
        <v>117</v>
      </c>
      <c r="D9" s="44" t="s">
        <v>118</v>
      </c>
      <c r="E9" s="44"/>
      <c r="F9" s="44"/>
      <c r="G9" s="44"/>
    </row>
    <row r="10" spans="1:7" ht="25.5" customHeight="1">
      <c r="A10" s="43"/>
      <c r="B10" s="43"/>
      <c r="C10" s="43"/>
      <c r="D10" s="4" t="s">
        <v>95</v>
      </c>
      <c r="E10" s="4" t="s">
        <v>96</v>
      </c>
      <c r="F10" s="4" t="s">
        <v>97</v>
      </c>
      <c r="G10" s="35" t="s">
        <v>98</v>
      </c>
    </row>
    <row r="11" spans="1:7">
      <c r="A11" s="43" t="s">
        <v>99</v>
      </c>
      <c r="B11" s="40" t="s">
        <v>100</v>
      </c>
      <c r="C11" s="25" t="s">
        <v>119</v>
      </c>
      <c r="D11" s="33">
        <f>SUM(D13:D18)</f>
        <v>33827.9</v>
      </c>
      <c r="E11" s="33">
        <f>SUM(E13:E18)</f>
        <v>32397.459999999995</v>
      </c>
      <c r="F11" s="33">
        <f>SUM(F13:F18)</f>
        <v>32397.459999999995</v>
      </c>
      <c r="G11" s="33">
        <f>SUM(D11:F11)</f>
        <v>98622.819999999992</v>
      </c>
    </row>
    <row r="12" spans="1:7">
      <c r="A12" s="43"/>
      <c r="B12" s="40"/>
      <c r="C12" s="25" t="s">
        <v>120</v>
      </c>
      <c r="D12" s="33"/>
      <c r="E12" s="33"/>
      <c r="F12" s="33"/>
      <c r="G12" s="33"/>
    </row>
    <row r="13" spans="1:7">
      <c r="A13" s="43"/>
      <c r="B13" s="40"/>
      <c r="C13" s="25" t="s">
        <v>121</v>
      </c>
      <c r="D13" s="33">
        <f t="shared" ref="D13:F17" si="0">D21+D29+D37+D44</f>
        <v>0</v>
      </c>
      <c r="E13" s="33">
        <f t="shared" si="0"/>
        <v>0</v>
      </c>
      <c r="F13" s="33">
        <f t="shared" si="0"/>
        <v>0</v>
      </c>
      <c r="G13" s="33">
        <f t="shared" ref="G13:G48" si="1">SUM(D13:F13)</f>
        <v>0</v>
      </c>
    </row>
    <row r="14" spans="1:7">
      <c r="A14" s="43"/>
      <c r="B14" s="40"/>
      <c r="C14" s="25" t="s">
        <v>122</v>
      </c>
      <c r="D14" s="33">
        <f t="shared" si="0"/>
        <v>7353.2</v>
      </c>
      <c r="E14" s="33">
        <f t="shared" si="0"/>
        <v>5882.6</v>
      </c>
      <c r="F14" s="33">
        <f t="shared" si="0"/>
        <v>5882.6</v>
      </c>
      <c r="G14" s="33">
        <f t="shared" si="1"/>
        <v>19118.400000000001</v>
      </c>
    </row>
    <row r="15" spans="1:7">
      <c r="A15" s="43"/>
      <c r="B15" s="40"/>
      <c r="C15" s="25" t="s">
        <v>123</v>
      </c>
      <c r="D15" s="33">
        <f t="shared" si="0"/>
        <v>26080.010000000002</v>
      </c>
      <c r="E15" s="33">
        <f t="shared" si="0"/>
        <v>26105.549999999996</v>
      </c>
      <c r="F15" s="33">
        <f t="shared" si="0"/>
        <v>26105.549999999996</v>
      </c>
      <c r="G15" s="33">
        <f t="shared" si="1"/>
        <v>78291.109999999986</v>
      </c>
    </row>
    <row r="16" spans="1:7">
      <c r="A16" s="43"/>
      <c r="B16" s="40"/>
      <c r="C16" s="25" t="s">
        <v>124</v>
      </c>
      <c r="D16" s="33">
        <f t="shared" si="0"/>
        <v>0</v>
      </c>
      <c r="E16" s="33">
        <f t="shared" si="0"/>
        <v>0</v>
      </c>
      <c r="F16" s="33">
        <f t="shared" si="0"/>
        <v>0</v>
      </c>
      <c r="G16" s="33">
        <f t="shared" si="1"/>
        <v>0</v>
      </c>
    </row>
    <row r="17" spans="1:7" ht="22.5">
      <c r="A17" s="43"/>
      <c r="B17" s="40"/>
      <c r="C17" s="36" t="s">
        <v>125</v>
      </c>
      <c r="D17" s="33">
        <f t="shared" si="0"/>
        <v>394.69</v>
      </c>
      <c r="E17" s="33">
        <f t="shared" si="0"/>
        <v>409.31</v>
      </c>
      <c r="F17" s="33">
        <f t="shared" si="0"/>
        <v>409.31</v>
      </c>
      <c r="G17" s="33">
        <f t="shared" si="1"/>
        <v>1213.31</v>
      </c>
    </row>
    <row r="18" spans="1:7">
      <c r="A18" s="43"/>
      <c r="B18" s="40"/>
      <c r="C18" s="25" t="s">
        <v>126</v>
      </c>
      <c r="D18" s="33">
        <f>D26+D34</f>
        <v>0</v>
      </c>
      <c r="E18" s="33">
        <f>E26+E34</f>
        <v>0</v>
      </c>
      <c r="F18" s="33">
        <f>F26+F34</f>
        <v>0</v>
      </c>
      <c r="G18" s="33">
        <f t="shared" si="1"/>
        <v>0</v>
      </c>
    </row>
    <row r="19" spans="1:7">
      <c r="A19" s="40" t="s">
        <v>105</v>
      </c>
      <c r="B19" s="40" t="s">
        <v>106</v>
      </c>
      <c r="C19" s="25" t="s">
        <v>119</v>
      </c>
      <c r="D19" s="33">
        <f>SUM(D21:D26)</f>
        <v>22622.58</v>
      </c>
      <c r="E19" s="33">
        <f>SUM(E21:E26)</f>
        <v>20790.05</v>
      </c>
      <c r="F19" s="33">
        <f>SUM(F21:F26)</f>
        <v>20790.05</v>
      </c>
      <c r="G19" s="33">
        <f t="shared" si="1"/>
        <v>64202.680000000008</v>
      </c>
    </row>
    <row r="20" spans="1:7">
      <c r="A20" s="40"/>
      <c r="B20" s="40"/>
      <c r="C20" s="25" t="s">
        <v>120</v>
      </c>
      <c r="D20" s="33"/>
      <c r="E20" s="33"/>
      <c r="F20" s="33"/>
      <c r="G20" s="33"/>
    </row>
    <row r="21" spans="1:7">
      <c r="A21" s="40"/>
      <c r="B21" s="40"/>
      <c r="C21" s="25" t="s">
        <v>121</v>
      </c>
      <c r="D21" s="33"/>
      <c r="E21" s="33"/>
      <c r="F21" s="33"/>
      <c r="G21" s="33">
        <f t="shared" si="1"/>
        <v>0</v>
      </c>
    </row>
    <row r="22" spans="1:7">
      <c r="A22" s="40"/>
      <c r="B22" s="40"/>
      <c r="C22" s="25" t="s">
        <v>122</v>
      </c>
      <c r="D22" s="33">
        <f ca="1">'141 Прилож 2'!G15</f>
        <v>7353.2</v>
      </c>
      <c r="E22" s="33">
        <f ca="1">'141 Прилож 2'!H15</f>
        <v>5882.6</v>
      </c>
      <c r="F22" s="33">
        <f ca="1">'141 Прилож 2'!I15</f>
        <v>5882.6</v>
      </c>
      <c r="G22" s="33">
        <f t="shared" si="1"/>
        <v>19118.400000000001</v>
      </c>
    </row>
    <row r="23" spans="1:7">
      <c r="A23" s="40"/>
      <c r="B23" s="40"/>
      <c r="C23" s="25" t="s">
        <v>123</v>
      </c>
      <c r="D23" s="33">
        <f ca="1">'141 Прилож 2'!G13+'141 Прилож 2'!G14+'141 Прилож 2'!G16</f>
        <v>15269.380000000001</v>
      </c>
      <c r="E23" s="33">
        <f ca="1">'141 Прилож 2'!H13+'141 Прилож 2'!H14+'141 Прилож 2'!H16</f>
        <v>14907.449999999999</v>
      </c>
      <c r="F23" s="33">
        <f ca="1">'141 Прилож 2'!I13+'141 Прилож 2'!I14+'141 Прилож 2'!I16</f>
        <v>14907.449999999999</v>
      </c>
      <c r="G23" s="33">
        <f t="shared" si="1"/>
        <v>45084.28</v>
      </c>
    </row>
    <row r="24" spans="1:7">
      <c r="A24" s="40"/>
      <c r="B24" s="40"/>
      <c r="C24" s="25" t="s">
        <v>124</v>
      </c>
      <c r="D24" s="33"/>
      <c r="E24" s="33"/>
      <c r="F24" s="33"/>
      <c r="G24" s="33">
        <f t="shared" si="1"/>
        <v>0</v>
      </c>
    </row>
    <row r="25" spans="1:7" ht="22.5">
      <c r="A25" s="40"/>
      <c r="B25" s="40"/>
      <c r="C25" s="36" t="s">
        <v>127</v>
      </c>
      <c r="D25" s="33"/>
      <c r="E25" s="33"/>
      <c r="F25" s="33"/>
      <c r="G25" s="33">
        <f t="shared" si="1"/>
        <v>0</v>
      </c>
    </row>
    <row r="26" spans="1:7">
      <c r="A26" s="40"/>
      <c r="B26" s="40"/>
      <c r="C26" s="25" t="s">
        <v>126</v>
      </c>
      <c r="D26" s="33"/>
      <c r="E26" s="33"/>
      <c r="F26" s="33"/>
      <c r="G26" s="33">
        <f t="shared" si="1"/>
        <v>0</v>
      </c>
    </row>
    <row r="27" spans="1:7">
      <c r="A27" s="40" t="s">
        <v>108</v>
      </c>
      <c r="B27" s="40" t="s">
        <v>109</v>
      </c>
      <c r="C27" s="25" t="s">
        <v>119</v>
      </c>
      <c r="D27" s="33">
        <f>SUM(D29:D34)</f>
        <v>145.44</v>
      </c>
      <c r="E27" s="33">
        <f>SUM(E29:E34)</f>
        <v>0</v>
      </c>
      <c r="F27" s="33">
        <f>SUM(F29:F34)</f>
        <v>0</v>
      </c>
      <c r="G27" s="33">
        <f t="shared" si="1"/>
        <v>145.44</v>
      </c>
    </row>
    <row r="28" spans="1:7">
      <c r="A28" s="40"/>
      <c r="B28" s="40"/>
      <c r="C28" s="25" t="s">
        <v>120</v>
      </c>
      <c r="D28" s="33"/>
      <c r="E28" s="33"/>
      <c r="F28" s="33"/>
      <c r="G28" s="33"/>
    </row>
    <row r="29" spans="1:7">
      <c r="A29" s="40"/>
      <c r="B29" s="40"/>
      <c r="C29" s="25" t="s">
        <v>128</v>
      </c>
      <c r="D29" s="33"/>
      <c r="E29" s="33"/>
      <c r="F29" s="33"/>
      <c r="G29" s="33">
        <f t="shared" si="1"/>
        <v>0</v>
      </c>
    </row>
    <row r="30" spans="1:7">
      <c r="A30" s="40"/>
      <c r="B30" s="40"/>
      <c r="C30" s="25" t="s">
        <v>122</v>
      </c>
      <c r="D30" s="33"/>
      <c r="E30" s="33"/>
      <c r="F30" s="33"/>
      <c r="G30" s="33">
        <f t="shared" si="1"/>
        <v>0</v>
      </c>
    </row>
    <row r="31" spans="1:7">
      <c r="A31" s="40"/>
      <c r="B31" s="40"/>
      <c r="C31" s="25" t="s">
        <v>123</v>
      </c>
      <c r="D31" s="33">
        <f ca="1">'142 Прилож 3'!G19</f>
        <v>145.44</v>
      </c>
      <c r="E31" s="33">
        <f ca="1">'142 Прилож 3'!H19</f>
        <v>0</v>
      </c>
      <c r="F31" s="33">
        <f ca="1">'142 Прилож 3'!I19</f>
        <v>0</v>
      </c>
      <c r="G31" s="33">
        <f t="shared" si="1"/>
        <v>145.44</v>
      </c>
    </row>
    <row r="32" spans="1:7">
      <c r="A32" s="40"/>
      <c r="B32" s="40"/>
      <c r="C32" s="25" t="s">
        <v>124</v>
      </c>
      <c r="D32" s="33"/>
      <c r="E32" s="33"/>
      <c r="F32" s="33"/>
      <c r="G32" s="33">
        <f t="shared" si="1"/>
        <v>0</v>
      </c>
    </row>
    <row r="33" spans="1:7" ht="22.5">
      <c r="A33" s="40"/>
      <c r="B33" s="40"/>
      <c r="C33" s="36" t="s">
        <v>129</v>
      </c>
      <c r="D33" s="33"/>
      <c r="E33" s="33"/>
      <c r="F33" s="33"/>
      <c r="G33" s="33">
        <f t="shared" si="1"/>
        <v>0</v>
      </c>
    </row>
    <row r="34" spans="1:7">
      <c r="A34" s="40"/>
      <c r="B34" s="40"/>
      <c r="C34" s="25" t="s">
        <v>126</v>
      </c>
      <c r="D34" s="33"/>
      <c r="E34" s="33"/>
      <c r="F34" s="33"/>
      <c r="G34" s="33">
        <f t="shared" si="1"/>
        <v>0</v>
      </c>
    </row>
    <row r="35" spans="1:7">
      <c r="A35" s="43" t="s">
        <v>111</v>
      </c>
      <c r="B35" s="45" t="s">
        <v>130</v>
      </c>
      <c r="C35" s="25" t="s">
        <v>119</v>
      </c>
      <c r="D35" s="33">
        <f>SUM(D37:D41)</f>
        <v>6230.64</v>
      </c>
      <c r="E35" s="33">
        <f>SUM(E37:E41)</f>
        <v>6599.31</v>
      </c>
      <c r="F35" s="33">
        <f>SUM(F37:F41)</f>
        <v>6599.31</v>
      </c>
      <c r="G35" s="33">
        <f t="shared" si="1"/>
        <v>19429.260000000002</v>
      </c>
    </row>
    <row r="36" spans="1:7">
      <c r="A36" s="43"/>
      <c r="B36" s="45"/>
      <c r="C36" s="25" t="s">
        <v>120</v>
      </c>
      <c r="D36" s="33"/>
      <c r="E36" s="33"/>
      <c r="F36" s="33"/>
      <c r="G36" s="33"/>
    </row>
    <row r="37" spans="1:7">
      <c r="A37" s="43"/>
      <c r="B37" s="45"/>
      <c r="C37" s="25" t="s">
        <v>121</v>
      </c>
      <c r="D37" s="33"/>
      <c r="E37" s="33"/>
      <c r="F37" s="33"/>
      <c r="G37" s="33">
        <f t="shared" si="1"/>
        <v>0</v>
      </c>
    </row>
    <row r="38" spans="1:7">
      <c r="A38" s="43"/>
      <c r="B38" s="45"/>
      <c r="C38" s="25" t="s">
        <v>122</v>
      </c>
      <c r="D38" s="33"/>
      <c r="E38" s="33"/>
      <c r="F38" s="33"/>
      <c r="G38" s="33">
        <f t="shared" si="1"/>
        <v>0</v>
      </c>
    </row>
    <row r="39" spans="1:7">
      <c r="A39" s="43"/>
      <c r="B39" s="45"/>
      <c r="C39" s="25" t="s">
        <v>123</v>
      </c>
      <c r="D39" s="33">
        <f ca="1">'143 Прилож 2 149'!G13+'143 Прилож 2 149'!G14</f>
        <v>5835.9500000000007</v>
      </c>
      <c r="E39" s="33">
        <f ca="1">'143 Прилож 2 149'!H13+'143 Прилож 2 149'!H14</f>
        <v>6190</v>
      </c>
      <c r="F39" s="33">
        <f ca="1">'143 Прилож 2 149'!I13+'143 Прилож 2 149'!I14</f>
        <v>6190</v>
      </c>
      <c r="G39" s="33">
        <f t="shared" si="1"/>
        <v>18215.95</v>
      </c>
    </row>
    <row r="40" spans="1:7">
      <c r="A40" s="43"/>
      <c r="B40" s="45"/>
      <c r="C40" s="25" t="s">
        <v>124</v>
      </c>
      <c r="D40" s="33"/>
      <c r="E40" s="33"/>
      <c r="F40" s="33"/>
      <c r="G40" s="33">
        <f t="shared" si="1"/>
        <v>0</v>
      </c>
    </row>
    <row r="41" spans="1:7" ht="22.5">
      <c r="A41" s="43"/>
      <c r="B41" s="45"/>
      <c r="C41" s="36" t="s">
        <v>129</v>
      </c>
      <c r="D41" s="33">
        <f ca="1">'143 Прилож 2 149'!G15</f>
        <v>394.69</v>
      </c>
      <c r="E41" s="33">
        <f ca="1">'143 Прилож 2 149'!H15</f>
        <v>409.31</v>
      </c>
      <c r="F41" s="33">
        <f ca="1">'143 Прилож 2 149'!I15</f>
        <v>409.31</v>
      </c>
      <c r="G41" s="33">
        <f t="shared" si="1"/>
        <v>1213.31</v>
      </c>
    </row>
    <row r="42" spans="1:7">
      <c r="A42" s="43" t="s">
        <v>132</v>
      </c>
      <c r="B42" s="45" t="s">
        <v>131</v>
      </c>
      <c r="C42" s="25" t="s">
        <v>119</v>
      </c>
      <c r="D42" s="33">
        <f>SUM(D44:D48)</f>
        <v>4829.24</v>
      </c>
      <c r="E42" s="33">
        <f>SUM(E44:E48)</f>
        <v>5008.0999999999995</v>
      </c>
      <c r="F42" s="33">
        <f>SUM(F44:F48)</f>
        <v>5008.0999999999995</v>
      </c>
      <c r="G42" s="33">
        <f t="shared" si="1"/>
        <v>14845.439999999999</v>
      </c>
    </row>
    <row r="43" spans="1:7">
      <c r="A43" s="43"/>
      <c r="B43" s="45"/>
      <c r="C43" s="25" t="s">
        <v>120</v>
      </c>
      <c r="D43" s="33"/>
      <c r="E43" s="33"/>
      <c r="F43" s="33"/>
      <c r="G43" s="33"/>
    </row>
    <row r="44" spans="1:7">
      <c r="A44" s="43"/>
      <c r="B44" s="45"/>
      <c r="C44" s="25" t="s">
        <v>121</v>
      </c>
      <c r="D44" s="33"/>
      <c r="E44" s="33"/>
      <c r="F44" s="33"/>
      <c r="G44" s="33">
        <f t="shared" si="1"/>
        <v>0</v>
      </c>
    </row>
    <row r="45" spans="1:7">
      <c r="A45" s="43"/>
      <c r="B45" s="45"/>
      <c r="C45" s="25" t="s">
        <v>122</v>
      </c>
      <c r="D45" s="33"/>
      <c r="E45" s="33"/>
      <c r="F45" s="33"/>
      <c r="G45" s="33">
        <f t="shared" si="1"/>
        <v>0</v>
      </c>
    </row>
    <row r="46" spans="1:7">
      <c r="A46" s="43"/>
      <c r="B46" s="45"/>
      <c r="C46" s="25" t="s">
        <v>123</v>
      </c>
      <c r="D46" s="33">
        <f ca="1">'143 Прилож 2 149'!G40+'143 Прилож 2 149'!G41</f>
        <v>4829.24</v>
      </c>
      <c r="E46" s="33">
        <f ca="1">'143 Прилож 2 149'!H40+'143 Прилож 2 149'!H41</f>
        <v>5008.0999999999995</v>
      </c>
      <c r="F46" s="33">
        <f ca="1">'143 Прилож 2 149'!I40+'143 Прилож 2 149'!I41</f>
        <v>5008.0999999999995</v>
      </c>
      <c r="G46" s="33">
        <f t="shared" si="1"/>
        <v>14845.439999999999</v>
      </c>
    </row>
    <row r="47" spans="1:7">
      <c r="A47" s="43"/>
      <c r="B47" s="45"/>
      <c r="C47" s="25" t="s">
        <v>124</v>
      </c>
      <c r="D47" s="33"/>
      <c r="E47" s="33"/>
      <c r="F47" s="33"/>
      <c r="G47" s="33">
        <f t="shared" si="1"/>
        <v>0</v>
      </c>
    </row>
    <row r="48" spans="1:7" ht="22.5">
      <c r="A48" s="43"/>
      <c r="B48" s="45"/>
      <c r="C48" s="36" t="s">
        <v>129</v>
      </c>
      <c r="D48" s="33"/>
      <c r="E48" s="33"/>
      <c r="F48" s="33"/>
      <c r="G48" s="33">
        <f t="shared" si="1"/>
        <v>0</v>
      </c>
    </row>
  </sheetData>
  <mergeCells count="16">
    <mergeCell ref="A19:A26"/>
    <mergeCell ref="B19:B26"/>
    <mergeCell ref="A35:A41"/>
    <mergeCell ref="B35:B41"/>
    <mergeCell ref="A42:A48"/>
    <mergeCell ref="B42:B48"/>
    <mergeCell ref="A27:A34"/>
    <mergeCell ref="B27:B34"/>
    <mergeCell ref="C5:G5"/>
    <mergeCell ref="A7:G7"/>
    <mergeCell ref="A9:A10"/>
    <mergeCell ref="B9:B10"/>
    <mergeCell ref="C9:C10"/>
    <mergeCell ref="D9:G9"/>
    <mergeCell ref="A11:A18"/>
    <mergeCell ref="B11:B18"/>
  </mergeCells>
  <phoneticPr fontId="0" type="noConversion"/>
  <pageMargins left="0.51181102362204722" right="0.51181102362204722" top="0.74803149606299213" bottom="0.35433070866141736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"/>
  <sheetViews>
    <sheetView workbookViewId="0">
      <selection activeCell="K3" sqref="K3"/>
    </sheetView>
  </sheetViews>
  <sheetFormatPr defaultRowHeight="15"/>
  <cols>
    <col min="1" max="1" width="15.140625" customWidth="1"/>
    <col min="2" max="2" width="22.5703125" customWidth="1"/>
    <col min="3" max="3" width="23.85546875" customWidth="1"/>
    <col min="8" max="8" width="12.140625" bestFit="1" customWidth="1"/>
    <col min="9" max="9" width="12" customWidth="1"/>
    <col min="10" max="10" width="11.85546875" customWidth="1"/>
    <col min="11" max="11" width="14.140625" customWidth="1"/>
  </cols>
  <sheetData>
    <row r="1" spans="1:11">
      <c r="K1" s="1" t="s">
        <v>142</v>
      </c>
    </row>
    <row r="2" spans="1:11">
      <c r="K2" s="1" t="s">
        <v>134</v>
      </c>
    </row>
    <row r="3" spans="1:11">
      <c r="K3" s="1" t="s">
        <v>148</v>
      </c>
    </row>
    <row r="4" spans="1:11">
      <c r="G4" s="37"/>
      <c r="H4" s="37"/>
      <c r="I4" s="37"/>
      <c r="J4" s="37"/>
      <c r="K4" s="39" t="s">
        <v>143</v>
      </c>
    </row>
    <row r="5" spans="1:11" ht="54.75" customHeight="1">
      <c r="G5" s="41" t="s">
        <v>144</v>
      </c>
      <c r="H5" s="41"/>
      <c r="I5" s="41"/>
      <c r="J5" s="41"/>
      <c r="K5" s="41"/>
    </row>
    <row r="7" spans="1:11" ht="36" customHeight="1">
      <c r="A7" s="42" t="s">
        <v>91</v>
      </c>
      <c r="B7" s="42"/>
      <c r="C7" s="42"/>
      <c r="D7" s="42"/>
      <c r="E7" s="42"/>
      <c r="F7" s="42"/>
      <c r="G7" s="42"/>
      <c r="H7" s="42"/>
      <c r="I7" s="42"/>
      <c r="J7" s="42"/>
      <c r="K7" s="42"/>
    </row>
    <row r="9" spans="1:11" ht="73.5" customHeight="1">
      <c r="A9" s="43" t="s">
        <v>92</v>
      </c>
      <c r="B9" s="43" t="s">
        <v>1</v>
      </c>
      <c r="C9" s="43" t="s">
        <v>93</v>
      </c>
      <c r="D9" s="47" t="s">
        <v>94</v>
      </c>
      <c r="E9" s="47"/>
      <c r="F9" s="47"/>
      <c r="G9" s="47"/>
      <c r="H9" s="47" t="s">
        <v>8</v>
      </c>
      <c r="I9" s="47"/>
      <c r="J9" s="47"/>
      <c r="K9" s="47"/>
    </row>
    <row r="10" spans="1:11" ht="25.5">
      <c r="A10" s="43"/>
      <c r="B10" s="43"/>
      <c r="C10" s="43"/>
      <c r="D10" s="30" t="s">
        <v>4</v>
      </c>
      <c r="E10" s="30" t="s">
        <v>5</v>
      </c>
      <c r="F10" s="30" t="s">
        <v>6</v>
      </c>
      <c r="G10" s="30" t="s">
        <v>7</v>
      </c>
      <c r="H10" s="4" t="s">
        <v>95</v>
      </c>
      <c r="I10" s="4" t="s">
        <v>96</v>
      </c>
      <c r="J10" s="4" t="s">
        <v>97</v>
      </c>
      <c r="K10" s="4" t="s">
        <v>98</v>
      </c>
    </row>
    <row r="11" spans="1:11" ht="38.25">
      <c r="A11" s="40" t="s">
        <v>99</v>
      </c>
      <c r="B11" s="40" t="s">
        <v>100</v>
      </c>
      <c r="C11" s="25" t="s">
        <v>101</v>
      </c>
      <c r="D11" s="31"/>
      <c r="E11" s="32"/>
      <c r="F11" s="32"/>
      <c r="G11" s="32"/>
      <c r="H11" s="33">
        <f>H12+H14</f>
        <v>33827.9</v>
      </c>
      <c r="I11" s="33">
        <f>I12+I14</f>
        <v>32397.459999999995</v>
      </c>
      <c r="J11" s="33">
        <f>J12+J14</f>
        <v>32397.459999999995</v>
      </c>
      <c r="K11" s="33">
        <f>SUM(H11:J11)</f>
        <v>98622.819999999992</v>
      </c>
    </row>
    <row r="12" spans="1:11" ht="25.5">
      <c r="A12" s="40"/>
      <c r="B12" s="40"/>
      <c r="C12" s="25" t="s">
        <v>28</v>
      </c>
      <c r="D12" s="32">
        <v>891</v>
      </c>
      <c r="E12" s="30" t="s">
        <v>48</v>
      </c>
      <c r="F12" s="30" t="s">
        <v>48</v>
      </c>
      <c r="G12" s="30" t="s">
        <v>48</v>
      </c>
      <c r="H12" s="33">
        <f>H16+H18+H20</f>
        <v>28998.66</v>
      </c>
      <c r="I12" s="33">
        <f>I16+I18+I20</f>
        <v>27389.359999999997</v>
      </c>
      <c r="J12" s="33">
        <f>J16+J18+J20</f>
        <v>27389.359999999997</v>
      </c>
      <c r="K12" s="33">
        <f>SUM(H12:J12)</f>
        <v>83777.37999999999</v>
      </c>
    </row>
    <row r="13" spans="1:11" ht="25.5">
      <c r="A13" s="40"/>
      <c r="B13" s="40"/>
      <c r="C13" s="25" t="s">
        <v>102</v>
      </c>
      <c r="D13" s="32">
        <v>844</v>
      </c>
      <c r="E13" s="30" t="s">
        <v>48</v>
      </c>
      <c r="F13" s="30" t="s">
        <v>48</v>
      </c>
      <c r="G13" s="30" t="s">
        <v>48</v>
      </c>
      <c r="H13" s="46" t="s">
        <v>104</v>
      </c>
      <c r="I13" s="46"/>
      <c r="J13" s="46"/>
      <c r="K13" s="46"/>
    </row>
    <row r="14" spans="1:11" ht="25.5">
      <c r="A14" s="40"/>
      <c r="B14" s="40"/>
      <c r="C14" s="25" t="s">
        <v>103</v>
      </c>
      <c r="D14" s="32">
        <v>812</v>
      </c>
      <c r="E14" s="30" t="s">
        <v>48</v>
      </c>
      <c r="F14" s="30" t="s">
        <v>48</v>
      </c>
      <c r="G14" s="30" t="s">
        <v>48</v>
      </c>
      <c r="H14" s="33">
        <f>H21</f>
        <v>4829.24</v>
      </c>
      <c r="I14" s="33">
        <f>I21</f>
        <v>5008.0999999999995</v>
      </c>
      <c r="J14" s="33">
        <f>J21</f>
        <v>5008.0999999999995</v>
      </c>
      <c r="K14" s="33">
        <f>SUM(H14:J14)</f>
        <v>14845.439999999999</v>
      </c>
    </row>
    <row r="15" spans="1:11" ht="126.75" customHeight="1">
      <c r="A15" s="40" t="s">
        <v>105</v>
      </c>
      <c r="B15" s="40" t="s">
        <v>106</v>
      </c>
      <c r="C15" s="25" t="s">
        <v>107</v>
      </c>
      <c r="D15" s="32"/>
      <c r="E15" s="32"/>
      <c r="F15" s="32"/>
      <c r="G15" s="32"/>
      <c r="H15" s="34">
        <f>H16</f>
        <v>22622.58</v>
      </c>
      <c r="I15" s="34">
        <f>I16</f>
        <v>20790.049999999996</v>
      </c>
      <c r="J15" s="34">
        <f>J16</f>
        <v>20790.049999999996</v>
      </c>
      <c r="K15" s="33">
        <f t="shared" ref="K15:K21" si="0">SUM(H15:J15)</f>
        <v>64202.679999999993</v>
      </c>
    </row>
    <row r="16" spans="1:11" ht="25.5">
      <c r="A16" s="40"/>
      <c r="B16" s="40"/>
      <c r="C16" s="25" t="s">
        <v>28</v>
      </c>
      <c r="D16" s="32">
        <v>891</v>
      </c>
      <c r="E16" s="30" t="s">
        <v>48</v>
      </c>
      <c r="F16" s="30" t="s">
        <v>48</v>
      </c>
      <c r="G16" s="30" t="s">
        <v>48</v>
      </c>
      <c r="H16" s="34">
        <f ca="1">'141 Прилож 2'!G24</f>
        <v>22622.58</v>
      </c>
      <c r="I16" s="34">
        <f ca="1">'141 Прилож 2'!H24</f>
        <v>20790.049999999996</v>
      </c>
      <c r="J16" s="34">
        <f ca="1">'141 Прилож 2'!I24</f>
        <v>20790.049999999996</v>
      </c>
      <c r="K16" s="33">
        <f t="shared" si="0"/>
        <v>64202.679999999993</v>
      </c>
    </row>
    <row r="17" spans="1:11" ht="38.25">
      <c r="A17" s="40" t="s">
        <v>108</v>
      </c>
      <c r="B17" s="40" t="s">
        <v>109</v>
      </c>
      <c r="C17" s="25" t="s">
        <v>110</v>
      </c>
      <c r="D17" s="32"/>
      <c r="E17" s="32"/>
      <c r="F17" s="32"/>
      <c r="G17" s="32"/>
      <c r="H17" s="34">
        <f>H18</f>
        <v>145.44</v>
      </c>
      <c r="I17" s="34">
        <f>I18</f>
        <v>0</v>
      </c>
      <c r="J17" s="34">
        <f>J18</f>
        <v>0</v>
      </c>
      <c r="K17" s="33">
        <f t="shared" si="0"/>
        <v>145.44</v>
      </c>
    </row>
    <row r="18" spans="1:11" ht="25.5">
      <c r="A18" s="40"/>
      <c r="B18" s="40"/>
      <c r="C18" s="25" t="s">
        <v>28</v>
      </c>
      <c r="D18" s="32">
        <v>891</v>
      </c>
      <c r="E18" s="30" t="s">
        <v>48</v>
      </c>
      <c r="F18" s="30" t="s">
        <v>48</v>
      </c>
      <c r="G18" s="30" t="s">
        <v>48</v>
      </c>
      <c r="H18" s="34">
        <f ca="1">'142 Прилож 3'!G23</f>
        <v>145.44</v>
      </c>
      <c r="I18" s="34">
        <f ca="1">'142 Прилож 3'!H23</f>
        <v>0</v>
      </c>
      <c r="J18" s="34">
        <f ca="1">'142 Прилож 3'!I23</f>
        <v>0</v>
      </c>
      <c r="K18" s="33">
        <f t="shared" si="0"/>
        <v>145.44</v>
      </c>
    </row>
    <row r="19" spans="1:11" ht="60.75" customHeight="1">
      <c r="A19" s="43" t="s">
        <v>111</v>
      </c>
      <c r="B19" s="45" t="s">
        <v>112</v>
      </c>
      <c r="C19" s="25" t="s">
        <v>107</v>
      </c>
      <c r="D19" s="32"/>
      <c r="E19" s="32"/>
      <c r="F19" s="32"/>
      <c r="G19" s="32"/>
      <c r="H19" s="34">
        <f>H20</f>
        <v>6230.64</v>
      </c>
      <c r="I19" s="34">
        <f>I20</f>
        <v>6599.31</v>
      </c>
      <c r="J19" s="34">
        <f>J20</f>
        <v>6599.31</v>
      </c>
      <c r="K19" s="33">
        <f t="shared" si="0"/>
        <v>19429.260000000002</v>
      </c>
    </row>
    <row r="20" spans="1:11" ht="25.5">
      <c r="A20" s="43"/>
      <c r="B20" s="45"/>
      <c r="C20" s="25" t="s">
        <v>28</v>
      </c>
      <c r="D20" s="32">
        <v>891</v>
      </c>
      <c r="E20" s="30" t="s">
        <v>48</v>
      </c>
      <c r="F20" s="30" t="s">
        <v>48</v>
      </c>
      <c r="G20" s="30" t="s">
        <v>48</v>
      </c>
      <c r="H20" s="34">
        <f ca="1">'143 Прилож 2 149'!G38</f>
        <v>6230.64</v>
      </c>
      <c r="I20" s="34">
        <f ca="1">'143 Прилож 2 149'!H38</f>
        <v>6599.31</v>
      </c>
      <c r="J20" s="34">
        <f ca="1">'143 Прилож 2 149'!I38</f>
        <v>6599.31</v>
      </c>
      <c r="K20" s="33">
        <f t="shared" si="0"/>
        <v>19429.260000000002</v>
      </c>
    </row>
    <row r="21" spans="1:11" ht="76.5">
      <c r="A21" s="25" t="s">
        <v>113</v>
      </c>
      <c r="B21" s="25" t="s">
        <v>84</v>
      </c>
      <c r="C21" s="25" t="s">
        <v>103</v>
      </c>
      <c r="D21" s="32">
        <v>812</v>
      </c>
      <c r="E21" s="30" t="s">
        <v>48</v>
      </c>
      <c r="F21" s="30" t="s">
        <v>48</v>
      </c>
      <c r="G21" s="30" t="s">
        <v>48</v>
      </c>
      <c r="H21" s="34">
        <f ca="1">'143 Прилож 2 149'!G42</f>
        <v>4829.24</v>
      </c>
      <c r="I21" s="34">
        <f ca="1">'143 Прилож 2 149'!H42</f>
        <v>5008.0999999999995</v>
      </c>
      <c r="J21" s="34">
        <f ca="1">'143 Прилож 2 149'!I42</f>
        <v>5008.0999999999995</v>
      </c>
      <c r="K21" s="33">
        <f t="shared" si="0"/>
        <v>14845.439999999999</v>
      </c>
    </row>
  </sheetData>
  <mergeCells count="16">
    <mergeCell ref="A11:A14"/>
    <mergeCell ref="B11:B14"/>
    <mergeCell ref="H13:K13"/>
    <mergeCell ref="G5:K5"/>
    <mergeCell ref="A7:K7"/>
    <mergeCell ref="A9:A10"/>
    <mergeCell ref="B9:B10"/>
    <mergeCell ref="C9:C10"/>
    <mergeCell ref="D9:G9"/>
    <mergeCell ref="H9:K9"/>
    <mergeCell ref="A19:A20"/>
    <mergeCell ref="B19:B20"/>
    <mergeCell ref="A15:A16"/>
    <mergeCell ref="B15:B16"/>
    <mergeCell ref="A17:A18"/>
    <mergeCell ref="B17:B18"/>
  </mergeCells>
  <phoneticPr fontId="0" type="noConversion"/>
  <pageMargins left="0.51181102362204722" right="0.51181102362204722" top="0.74803149606299213" bottom="0.35433070866141736" header="0.31496062992125984" footer="0.31496062992125984"/>
  <pageSetup paperSize="9" scale="91" fitToHeight="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workbookViewId="0">
      <selection activeCell="K3" sqref="K3"/>
    </sheetView>
  </sheetViews>
  <sheetFormatPr defaultRowHeight="15"/>
  <cols>
    <col min="1" max="1" width="18.140625" style="3" customWidth="1"/>
    <col min="2" max="2" width="11" customWidth="1"/>
    <col min="7" max="7" width="12.140625" customWidth="1"/>
    <col min="8" max="9" width="12.140625" bestFit="1" customWidth="1"/>
    <col min="10" max="10" width="13.140625" customWidth="1"/>
    <col min="11" max="11" width="22.42578125" customWidth="1"/>
  </cols>
  <sheetData>
    <row r="1" spans="1:11">
      <c r="K1" s="1" t="s">
        <v>133</v>
      </c>
    </row>
    <row r="2" spans="1:11">
      <c r="K2" s="1" t="s">
        <v>134</v>
      </c>
    </row>
    <row r="3" spans="1:11">
      <c r="K3" t="s">
        <v>148</v>
      </c>
    </row>
    <row r="4" spans="1:11">
      <c r="I4" s="37"/>
      <c r="J4" s="37"/>
      <c r="K4" s="38" t="s">
        <v>135</v>
      </c>
    </row>
    <row r="5" spans="1:11" ht="62.25" customHeight="1">
      <c r="I5" s="50" t="s">
        <v>136</v>
      </c>
      <c r="J5" s="50"/>
      <c r="K5" s="50"/>
    </row>
    <row r="7" spans="1:11" ht="15.75">
      <c r="E7" s="2" t="s">
        <v>0</v>
      </c>
    </row>
    <row r="9" spans="1:11">
      <c r="A9" s="43" t="s">
        <v>1</v>
      </c>
      <c r="B9" s="43" t="s">
        <v>2</v>
      </c>
      <c r="C9" s="43" t="s">
        <v>3</v>
      </c>
      <c r="D9" s="43"/>
      <c r="E9" s="43"/>
      <c r="F9" s="43"/>
      <c r="G9" s="43" t="s">
        <v>8</v>
      </c>
      <c r="H9" s="43"/>
      <c r="I9" s="43"/>
      <c r="J9" s="43"/>
      <c r="K9" s="43" t="s">
        <v>13</v>
      </c>
    </row>
    <row r="10" spans="1:11" ht="57.75" customHeight="1">
      <c r="A10" s="43"/>
      <c r="B10" s="43"/>
      <c r="C10" s="4" t="s">
        <v>4</v>
      </c>
      <c r="D10" s="4" t="s">
        <v>5</v>
      </c>
      <c r="E10" s="4" t="s">
        <v>6</v>
      </c>
      <c r="F10" s="4" t="s">
        <v>7</v>
      </c>
      <c r="G10" s="4" t="s">
        <v>9</v>
      </c>
      <c r="H10" s="4" t="s">
        <v>10</v>
      </c>
      <c r="I10" s="4" t="s">
        <v>11</v>
      </c>
      <c r="J10" s="4" t="s">
        <v>12</v>
      </c>
      <c r="K10" s="43"/>
    </row>
    <row r="11" spans="1:11" ht="35.25" customHeight="1">
      <c r="A11" s="51" t="s">
        <v>18</v>
      </c>
      <c r="B11" s="52"/>
      <c r="C11" s="52"/>
      <c r="D11" s="52"/>
      <c r="E11" s="52"/>
      <c r="F11" s="52"/>
      <c r="G11" s="52"/>
      <c r="H11" s="52"/>
      <c r="I11" s="52"/>
      <c r="J11" s="52"/>
      <c r="K11" s="53"/>
    </row>
    <row r="12" spans="1:11">
      <c r="A12" s="48" t="s">
        <v>19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1" ht="141">
      <c r="A13" s="5" t="s">
        <v>20</v>
      </c>
      <c r="B13" s="11" t="s">
        <v>28</v>
      </c>
      <c r="C13" s="10">
        <v>891</v>
      </c>
      <c r="D13" s="10">
        <v>1401</v>
      </c>
      <c r="E13" s="10">
        <v>1418201</v>
      </c>
      <c r="F13" s="10">
        <v>510</v>
      </c>
      <c r="G13" s="12">
        <v>4721.8</v>
      </c>
      <c r="H13" s="12">
        <v>4721.8</v>
      </c>
      <c r="I13" s="12">
        <v>4721.8</v>
      </c>
      <c r="J13" s="12">
        <f>SUM(G13:I13)</f>
        <v>14165.400000000001</v>
      </c>
      <c r="K13" s="11" t="s">
        <v>29</v>
      </c>
    </row>
    <row r="14" spans="1:11" ht="102.75" customHeight="1">
      <c r="A14" s="11" t="s">
        <v>21</v>
      </c>
      <c r="B14" s="11" t="s">
        <v>28</v>
      </c>
      <c r="C14" s="10">
        <v>891</v>
      </c>
      <c r="D14" s="10">
        <v>1403</v>
      </c>
      <c r="E14" s="10">
        <v>1418202</v>
      </c>
      <c r="F14" s="10">
        <v>540</v>
      </c>
      <c r="G14" s="12">
        <v>8867.44</v>
      </c>
      <c r="H14" s="12">
        <v>8444.23</v>
      </c>
      <c r="I14" s="12">
        <v>8444.23</v>
      </c>
      <c r="J14" s="12">
        <f>SUM(G14:I14)</f>
        <v>25755.899999999998</v>
      </c>
      <c r="K14" s="5" t="s">
        <v>29</v>
      </c>
    </row>
    <row r="15" spans="1:11" ht="204.75">
      <c r="A15" s="5" t="s">
        <v>22</v>
      </c>
      <c r="B15" s="11" t="s">
        <v>28</v>
      </c>
      <c r="C15" s="10">
        <v>891</v>
      </c>
      <c r="D15" s="10">
        <v>1401</v>
      </c>
      <c r="E15" s="10">
        <v>1417601</v>
      </c>
      <c r="F15" s="10">
        <v>510</v>
      </c>
      <c r="G15" s="12">
        <v>7353.2</v>
      </c>
      <c r="H15" s="12">
        <v>5882.6</v>
      </c>
      <c r="I15" s="12">
        <v>5882.6</v>
      </c>
      <c r="J15" s="12">
        <f>SUM(G15:I15)</f>
        <v>19118.400000000001</v>
      </c>
      <c r="K15" s="11" t="s">
        <v>29</v>
      </c>
    </row>
    <row r="16" spans="1:11" ht="217.5">
      <c r="A16" s="5" t="s">
        <v>23</v>
      </c>
      <c r="B16" s="11" t="s">
        <v>28</v>
      </c>
      <c r="C16" s="10">
        <v>891</v>
      </c>
      <c r="D16" s="10">
        <v>1403</v>
      </c>
      <c r="E16" s="10">
        <v>1418208</v>
      </c>
      <c r="F16" s="10">
        <v>540</v>
      </c>
      <c r="G16" s="12">
        <v>1680.14</v>
      </c>
      <c r="H16" s="12">
        <v>1741.42</v>
      </c>
      <c r="I16" s="12">
        <v>1741.42</v>
      </c>
      <c r="J16" s="12">
        <f>SUM(G16:I16)</f>
        <v>5162.9800000000005</v>
      </c>
      <c r="K16" s="11" t="s">
        <v>30</v>
      </c>
    </row>
    <row r="17" spans="1:11">
      <c r="A17" s="5" t="s">
        <v>14</v>
      </c>
      <c r="B17" s="6"/>
      <c r="C17" s="6"/>
      <c r="D17" s="6"/>
      <c r="E17" s="6"/>
      <c r="F17" s="6"/>
      <c r="G17" s="7">
        <f>SUM(G13:G16)</f>
        <v>22622.58</v>
      </c>
      <c r="H17" s="7">
        <f>SUM(H13:H16)</f>
        <v>20790.049999999996</v>
      </c>
      <c r="I17" s="7">
        <f>SUM(I13:I16)</f>
        <v>20790.049999999996</v>
      </c>
      <c r="J17" s="7">
        <f>SUM(J13:J16)</f>
        <v>64202.680000000008</v>
      </c>
      <c r="K17" s="6"/>
    </row>
    <row r="18" spans="1:11">
      <c r="A18" s="48" t="s">
        <v>24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ht="133.5" customHeight="1">
      <c r="A19" s="11" t="s">
        <v>25</v>
      </c>
      <c r="B19" s="9" t="s">
        <v>28</v>
      </c>
      <c r="C19" s="10"/>
      <c r="D19" s="10"/>
      <c r="E19" s="10"/>
      <c r="F19" s="10"/>
      <c r="G19" s="12"/>
      <c r="H19" s="12"/>
      <c r="I19" s="12"/>
      <c r="J19" s="12">
        <f>SUM(G19:I19)</f>
        <v>0</v>
      </c>
      <c r="K19" s="11" t="s">
        <v>31</v>
      </c>
    </row>
    <row r="20" spans="1:11">
      <c r="A20" s="5" t="s">
        <v>15</v>
      </c>
      <c r="B20" s="6"/>
      <c r="C20" s="10"/>
      <c r="D20" s="10"/>
      <c r="E20" s="10"/>
      <c r="F20" s="10"/>
      <c r="G20" s="12">
        <f>SUM(G19:G19)</f>
        <v>0</v>
      </c>
      <c r="H20" s="12">
        <f>SUM(H19:H19)</f>
        <v>0</v>
      </c>
      <c r="I20" s="12">
        <f>SUM(I19:I19)</f>
        <v>0</v>
      </c>
      <c r="J20" s="12">
        <f>SUM(J19:J19)</f>
        <v>0</v>
      </c>
      <c r="K20" s="6"/>
    </row>
    <row r="21" spans="1:11">
      <c r="A21" s="48" t="s">
        <v>26</v>
      </c>
      <c r="B21" s="48"/>
      <c r="C21" s="48"/>
      <c r="D21" s="48"/>
      <c r="E21" s="48"/>
      <c r="F21" s="48"/>
      <c r="G21" s="48"/>
      <c r="H21" s="48"/>
      <c r="I21" s="48"/>
      <c r="J21" s="48"/>
      <c r="K21" s="49"/>
    </row>
    <row r="22" spans="1:11" ht="127.5">
      <c r="A22" s="11" t="s">
        <v>27</v>
      </c>
      <c r="B22" s="9" t="s">
        <v>28</v>
      </c>
      <c r="C22" s="10"/>
      <c r="D22" s="10"/>
      <c r="E22" s="10"/>
      <c r="F22" s="10"/>
      <c r="G22" s="12"/>
      <c r="H22" s="12"/>
      <c r="I22" s="12"/>
      <c r="J22" s="13">
        <f>SUM(G22:I22)</f>
        <v>0</v>
      </c>
      <c r="K22" s="14" t="s">
        <v>32</v>
      </c>
    </row>
    <row r="23" spans="1:11">
      <c r="A23" s="5" t="s">
        <v>16</v>
      </c>
      <c r="B23" s="6"/>
      <c r="C23" s="10"/>
      <c r="D23" s="10"/>
      <c r="E23" s="10"/>
      <c r="F23" s="10"/>
      <c r="G23" s="12">
        <f>SUM(G22:G22)</f>
        <v>0</v>
      </c>
      <c r="H23" s="12">
        <f>SUM(H22:H22)</f>
        <v>0</v>
      </c>
      <c r="I23" s="12">
        <f>SUM(I22:I22)</f>
        <v>0</v>
      </c>
      <c r="J23" s="12">
        <f>SUM(J22:J22)</f>
        <v>0</v>
      </c>
      <c r="K23" s="6"/>
    </row>
    <row r="24" spans="1:11" ht="26.25">
      <c r="A24" s="5" t="s">
        <v>17</v>
      </c>
      <c r="B24" s="6"/>
      <c r="C24" s="6"/>
      <c r="D24" s="6"/>
      <c r="E24" s="6"/>
      <c r="F24" s="6"/>
      <c r="G24" s="8">
        <f>G17+G20+G23</f>
        <v>22622.58</v>
      </c>
      <c r="H24" s="8">
        <f>H17+H20+H23</f>
        <v>20790.049999999996</v>
      </c>
      <c r="I24" s="8">
        <f>I17+I20+I23</f>
        <v>20790.049999999996</v>
      </c>
      <c r="J24" s="8">
        <f>J17+J20+J23</f>
        <v>64202.680000000008</v>
      </c>
      <c r="K24" s="6"/>
    </row>
  </sheetData>
  <mergeCells count="10">
    <mergeCell ref="I5:K5"/>
    <mergeCell ref="A11:K11"/>
    <mergeCell ref="A12:K12"/>
    <mergeCell ref="A18:K18"/>
    <mergeCell ref="A21:K21"/>
    <mergeCell ref="A9:A10"/>
    <mergeCell ref="B9:B10"/>
    <mergeCell ref="C9:F9"/>
    <mergeCell ref="G9:J9"/>
    <mergeCell ref="K9:K10"/>
  </mergeCells>
  <phoneticPr fontId="0" type="noConversion"/>
  <pageMargins left="0.51181102362204722" right="0.51181102362204722" top="0.74803149606299213" bottom="0.35433070866141736" header="0.31496062992125984" footer="0.31496062992125984"/>
  <pageSetup paperSize="9" scale="98" fitToHeight="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workbookViewId="0">
      <selection activeCell="K3" sqref="K3"/>
    </sheetView>
  </sheetViews>
  <sheetFormatPr defaultRowHeight="15"/>
  <cols>
    <col min="1" max="1" width="24.5703125" style="3" customWidth="1"/>
    <col min="2" max="2" width="11.28515625" customWidth="1"/>
    <col min="7" max="7" width="11" customWidth="1"/>
    <col min="10" max="10" width="11.28515625" customWidth="1"/>
    <col min="11" max="11" width="22.42578125" customWidth="1"/>
  </cols>
  <sheetData>
    <row r="1" spans="1:11">
      <c r="K1" s="1" t="s">
        <v>137</v>
      </c>
    </row>
    <row r="2" spans="1:11">
      <c r="K2" s="1" t="s">
        <v>134</v>
      </c>
    </row>
    <row r="3" spans="1:11">
      <c r="K3" t="s">
        <v>148</v>
      </c>
    </row>
    <row r="4" spans="1:11">
      <c r="I4" s="37"/>
      <c r="J4" s="37"/>
      <c r="K4" s="38" t="s">
        <v>138</v>
      </c>
    </row>
    <row r="5" spans="1:11" ht="33.75" customHeight="1">
      <c r="I5" s="41" t="s">
        <v>139</v>
      </c>
      <c r="J5" s="41"/>
      <c r="K5" s="41"/>
    </row>
    <row r="7" spans="1:11" ht="36.75" customHeight="1">
      <c r="A7" s="54" t="s">
        <v>33</v>
      </c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1">
      <c r="C8" s="15"/>
      <c r="D8" s="15"/>
      <c r="E8" s="15"/>
      <c r="F8" s="15"/>
    </row>
    <row r="9" spans="1:11">
      <c r="A9" s="43" t="s">
        <v>1</v>
      </c>
      <c r="B9" s="43" t="s">
        <v>2</v>
      </c>
      <c r="C9" s="47" t="s">
        <v>3</v>
      </c>
      <c r="D9" s="47"/>
      <c r="E9" s="47"/>
      <c r="F9" s="47"/>
      <c r="G9" s="43" t="s">
        <v>8</v>
      </c>
      <c r="H9" s="43"/>
      <c r="I9" s="43"/>
      <c r="J9" s="43"/>
      <c r="K9" s="43" t="s">
        <v>13</v>
      </c>
    </row>
    <row r="10" spans="1:11" ht="57.75" customHeight="1">
      <c r="A10" s="43"/>
      <c r="B10" s="43"/>
      <c r="C10" s="16" t="s">
        <v>4</v>
      </c>
      <c r="D10" s="16" t="s">
        <v>5</v>
      </c>
      <c r="E10" s="16" t="s">
        <v>6</v>
      </c>
      <c r="F10" s="16" t="s">
        <v>7</v>
      </c>
      <c r="G10" s="4" t="s">
        <v>9</v>
      </c>
      <c r="H10" s="4" t="s">
        <v>10</v>
      </c>
      <c r="I10" s="4" t="s">
        <v>11</v>
      </c>
      <c r="J10" s="4" t="s">
        <v>12</v>
      </c>
      <c r="K10" s="43"/>
    </row>
    <row r="11" spans="1:11">
      <c r="A11" s="48" t="s">
        <v>34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>
      <c r="A12" s="48" t="s">
        <v>35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</row>
    <row r="13" spans="1:11" ht="102">
      <c r="A13" s="11" t="s">
        <v>36</v>
      </c>
      <c r="B13" s="9" t="s">
        <v>28</v>
      </c>
      <c r="C13" s="10" t="s">
        <v>48</v>
      </c>
      <c r="D13" s="10" t="s">
        <v>48</v>
      </c>
      <c r="E13" s="10" t="s">
        <v>48</v>
      </c>
      <c r="F13" s="10" t="s">
        <v>48</v>
      </c>
      <c r="G13" s="12">
        <v>0</v>
      </c>
      <c r="H13" s="12">
        <v>0</v>
      </c>
      <c r="I13" s="12">
        <v>0</v>
      </c>
      <c r="J13" s="12">
        <f>SUM(G13:I13)</f>
        <v>0</v>
      </c>
      <c r="K13" s="11" t="s">
        <v>47</v>
      </c>
    </row>
    <row r="14" spans="1:11">
      <c r="A14" s="5" t="s">
        <v>14</v>
      </c>
      <c r="B14" s="6"/>
      <c r="C14" s="6"/>
      <c r="D14" s="6"/>
      <c r="E14" s="6"/>
      <c r="F14" s="6"/>
      <c r="G14" s="7">
        <f>SUM(G13:G13)</f>
        <v>0</v>
      </c>
      <c r="H14" s="7">
        <f>SUM(H13:H13)</f>
        <v>0</v>
      </c>
      <c r="I14" s="7">
        <f>SUM(I13:I13)</f>
        <v>0</v>
      </c>
      <c r="J14" s="7">
        <f>SUM(J13:J13)</f>
        <v>0</v>
      </c>
      <c r="K14" s="6"/>
    </row>
    <row r="15" spans="1:11">
      <c r="A15" s="48" t="s">
        <v>37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spans="1:11" ht="114.75">
      <c r="A16" s="11" t="s">
        <v>38</v>
      </c>
      <c r="B16" s="11" t="s">
        <v>28</v>
      </c>
      <c r="C16" s="10" t="s">
        <v>48</v>
      </c>
      <c r="D16" s="10" t="s">
        <v>48</v>
      </c>
      <c r="E16" s="10" t="s">
        <v>48</v>
      </c>
      <c r="F16" s="10" t="s">
        <v>48</v>
      </c>
      <c r="G16" s="12"/>
      <c r="H16" s="12"/>
      <c r="I16" s="12"/>
      <c r="J16" s="12">
        <f>SUM(G16:I16)</f>
        <v>0</v>
      </c>
      <c r="K16" s="11" t="s">
        <v>46</v>
      </c>
    </row>
    <row r="17" spans="1:11">
      <c r="A17" s="5" t="s">
        <v>15</v>
      </c>
      <c r="B17" s="6"/>
      <c r="C17" s="6"/>
      <c r="D17" s="6"/>
      <c r="E17" s="6"/>
      <c r="F17" s="6"/>
      <c r="G17" s="7">
        <f>SUM(G16:G16)</f>
        <v>0</v>
      </c>
      <c r="H17" s="7">
        <f>SUM(H16:H16)</f>
        <v>0</v>
      </c>
      <c r="I17" s="7">
        <f>SUM(I16:I16)</f>
        <v>0</v>
      </c>
      <c r="J17" s="7">
        <f>SUM(J16:J16)</f>
        <v>0</v>
      </c>
      <c r="K17" s="6"/>
    </row>
    <row r="18" spans="1:11">
      <c r="A18" s="48" t="s">
        <v>39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spans="1:11" ht="63.75">
      <c r="A19" s="11" t="s">
        <v>40</v>
      </c>
      <c r="B19" s="11" t="s">
        <v>28</v>
      </c>
      <c r="C19" s="10">
        <v>891</v>
      </c>
      <c r="D19" s="10">
        <v>1301</v>
      </c>
      <c r="E19" s="10">
        <v>1428091</v>
      </c>
      <c r="F19" s="10">
        <v>730</v>
      </c>
      <c r="G19" s="12">
        <v>145.44</v>
      </c>
      <c r="H19" s="12">
        <v>0</v>
      </c>
      <c r="I19" s="12">
        <v>0</v>
      </c>
      <c r="J19" s="12">
        <f>SUM(G19:I19)</f>
        <v>145.44</v>
      </c>
      <c r="K19" s="11" t="s">
        <v>45</v>
      </c>
    </row>
    <row r="20" spans="1:11" ht="63.75">
      <c r="A20" s="9" t="s">
        <v>41</v>
      </c>
      <c r="B20" s="11" t="s">
        <v>28</v>
      </c>
      <c r="C20" s="10">
        <v>891</v>
      </c>
      <c r="D20" s="10"/>
      <c r="E20" s="10"/>
      <c r="F20" s="10"/>
      <c r="G20" s="12"/>
      <c r="H20" s="12"/>
      <c r="I20" s="12"/>
      <c r="J20" s="12">
        <f>SUM(G20:I20)</f>
        <v>0</v>
      </c>
      <c r="K20" s="11" t="s">
        <v>44</v>
      </c>
    </row>
    <row r="21" spans="1:11" ht="63.75">
      <c r="A21" s="11" t="s">
        <v>42</v>
      </c>
      <c r="B21" s="11" t="s">
        <v>28</v>
      </c>
      <c r="C21" s="10">
        <v>891</v>
      </c>
      <c r="D21" s="10"/>
      <c r="E21" s="10"/>
      <c r="F21" s="10"/>
      <c r="G21" s="12"/>
      <c r="H21" s="12"/>
      <c r="I21" s="12"/>
      <c r="J21" s="12">
        <f>SUM(G21:I21)</f>
        <v>0</v>
      </c>
      <c r="K21" s="11" t="s">
        <v>43</v>
      </c>
    </row>
    <row r="22" spans="1:11">
      <c r="A22" s="5" t="s">
        <v>16</v>
      </c>
      <c r="B22" s="6"/>
      <c r="C22" s="6"/>
      <c r="D22" s="6"/>
      <c r="E22" s="6"/>
      <c r="F22" s="6"/>
      <c r="G22" s="7">
        <f>SUM(G19:G21)</f>
        <v>145.44</v>
      </c>
      <c r="H22" s="7">
        <f>SUM(H19:H21)</f>
        <v>0</v>
      </c>
      <c r="I22" s="7">
        <f>SUM(I19:I21)</f>
        <v>0</v>
      </c>
      <c r="J22" s="7">
        <f>SUM(J19:J21)</f>
        <v>145.44</v>
      </c>
      <c r="K22" s="6"/>
    </row>
    <row r="23" spans="1:11">
      <c r="A23" s="5" t="s">
        <v>17</v>
      </c>
      <c r="B23" s="6"/>
      <c r="C23" s="6"/>
      <c r="D23" s="6"/>
      <c r="E23" s="6"/>
      <c r="F23" s="6"/>
      <c r="G23" s="8">
        <f>G14+G17+G22</f>
        <v>145.44</v>
      </c>
      <c r="H23" s="8">
        <f>H14+H17+H22</f>
        <v>0</v>
      </c>
      <c r="I23" s="8">
        <f>I14+I17+I22</f>
        <v>0</v>
      </c>
      <c r="J23" s="8">
        <f>J14+J17+J22</f>
        <v>145.44</v>
      </c>
      <c r="K23" s="6"/>
    </row>
  </sheetData>
  <mergeCells count="11">
    <mergeCell ref="I5:K5"/>
    <mergeCell ref="A7:K7"/>
    <mergeCell ref="A11:K11"/>
    <mergeCell ref="A12:K12"/>
    <mergeCell ref="A15:K15"/>
    <mergeCell ref="A18:K18"/>
    <mergeCell ref="A9:A10"/>
    <mergeCell ref="B9:B10"/>
    <mergeCell ref="C9:F9"/>
    <mergeCell ref="G9:J9"/>
    <mergeCell ref="K9:K10"/>
  </mergeCells>
  <phoneticPr fontId="0" type="noConversion"/>
  <pageMargins left="0.51181102362204722" right="0.51181102362204722" top="0.74803149606299213" bottom="0.35433070866141736" header="0.31496062992125984" footer="0.31496062992125984"/>
  <pageSetup paperSize="9" fitToHeight="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opLeftCell="A4" workbookViewId="0">
      <selection activeCell="K3" sqref="K3"/>
    </sheetView>
  </sheetViews>
  <sheetFormatPr defaultRowHeight="15"/>
  <cols>
    <col min="1" max="1" width="25.7109375" style="3" customWidth="1"/>
    <col min="2" max="2" width="11.28515625" customWidth="1"/>
    <col min="7" max="7" width="12.140625" customWidth="1"/>
    <col min="8" max="8" width="12" customWidth="1"/>
    <col min="9" max="9" width="12.5703125" customWidth="1"/>
    <col min="10" max="10" width="12.28515625" customWidth="1"/>
    <col min="11" max="11" width="19.85546875" customWidth="1"/>
  </cols>
  <sheetData>
    <row r="1" spans="1:11">
      <c r="K1" s="1" t="s">
        <v>140</v>
      </c>
    </row>
    <row r="2" spans="1:11">
      <c r="K2" s="1" t="s">
        <v>134</v>
      </c>
    </row>
    <row r="3" spans="1:11">
      <c r="K3" t="s">
        <v>148</v>
      </c>
    </row>
    <row r="4" spans="1:11">
      <c r="I4" s="37"/>
      <c r="J4" s="37"/>
      <c r="K4" s="38" t="s">
        <v>135</v>
      </c>
    </row>
    <row r="5" spans="1:11" ht="42" customHeight="1">
      <c r="I5" s="41" t="s">
        <v>141</v>
      </c>
      <c r="J5" s="41"/>
      <c r="K5" s="41"/>
    </row>
    <row r="7" spans="1:11" ht="15.75">
      <c r="A7" s="17" t="s">
        <v>49</v>
      </c>
    </row>
    <row r="9" spans="1:11">
      <c r="A9" s="43" t="s">
        <v>1</v>
      </c>
      <c r="B9" s="43" t="s">
        <v>2</v>
      </c>
      <c r="C9" s="43" t="s">
        <v>3</v>
      </c>
      <c r="D9" s="43"/>
      <c r="E9" s="43"/>
      <c r="F9" s="43"/>
      <c r="G9" s="43" t="s">
        <v>8</v>
      </c>
      <c r="H9" s="43"/>
      <c r="I9" s="43"/>
      <c r="J9" s="43"/>
      <c r="K9" s="43" t="s">
        <v>13</v>
      </c>
    </row>
    <row r="10" spans="1:11" ht="57.75" customHeight="1">
      <c r="A10" s="43"/>
      <c r="B10" s="43"/>
      <c r="C10" s="4" t="s">
        <v>4</v>
      </c>
      <c r="D10" s="4" t="s">
        <v>5</v>
      </c>
      <c r="E10" s="4" t="s">
        <v>6</v>
      </c>
      <c r="F10" s="4" t="s">
        <v>7</v>
      </c>
      <c r="G10" s="4" t="s">
        <v>9</v>
      </c>
      <c r="H10" s="4" t="s">
        <v>10</v>
      </c>
      <c r="I10" s="4" t="s">
        <v>11</v>
      </c>
      <c r="J10" s="4" t="s">
        <v>12</v>
      </c>
      <c r="K10" s="43"/>
    </row>
    <row r="11" spans="1:11" ht="43.5" customHeight="1">
      <c r="A11" s="59" t="s">
        <v>50</v>
      </c>
      <c r="B11" s="60"/>
      <c r="C11" s="60"/>
      <c r="D11" s="60"/>
      <c r="E11" s="60"/>
      <c r="F11" s="60"/>
      <c r="G11" s="60"/>
      <c r="H11" s="60"/>
      <c r="I11" s="60"/>
      <c r="J11" s="60"/>
      <c r="K11" s="61"/>
    </row>
    <row r="12" spans="1:11" ht="27.75" customHeight="1">
      <c r="A12" s="59" t="s">
        <v>51</v>
      </c>
      <c r="B12" s="60"/>
      <c r="C12" s="60"/>
      <c r="D12" s="60"/>
      <c r="E12" s="60"/>
      <c r="F12" s="60"/>
      <c r="G12" s="60"/>
      <c r="H12" s="60"/>
      <c r="I12" s="60"/>
      <c r="J12" s="60"/>
      <c r="K12" s="61"/>
    </row>
    <row r="13" spans="1:11" ht="63.75" customHeight="1">
      <c r="A13" s="55" t="s">
        <v>52</v>
      </c>
      <c r="B13" s="55" t="s">
        <v>28</v>
      </c>
      <c r="C13" s="10">
        <v>891</v>
      </c>
      <c r="D13" s="27" t="s">
        <v>75</v>
      </c>
      <c r="E13" s="10">
        <v>1438021</v>
      </c>
      <c r="F13" s="10">
        <v>120</v>
      </c>
      <c r="G13" s="12">
        <v>5090.3900000000003</v>
      </c>
      <c r="H13" s="12">
        <v>5394</v>
      </c>
      <c r="I13" s="12">
        <v>5394</v>
      </c>
      <c r="J13" s="12">
        <f>SUM(G13:I13)</f>
        <v>15878.39</v>
      </c>
      <c r="K13" s="64"/>
    </row>
    <row r="14" spans="1:11">
      <c r="A14" s="63"/>
      <c r="B14" s="63"/>
      <c r="C14" s="10">
        <v>891</v>
      </c>
      <c r="D14" s="27" t="s">
        <v>75</v>
      </c>
      <c r="E14" s="10">
        <v>1438021</v>
      </c>
      <c r="F14" s="10">
        <v>240</v>
      </c>
      <c r="G14" s="12">
        <v>745.56</v>
      </c>
      <c r="H14" s="12">
        <v>796</v>
      </c>
      <c r="I14" s="12">
        <v>796</v>
      </c>
      <c r="J14" s="12">
        <f>SUM(G14:I14)</f>
        <v>2337.56</v>
      </c>
      <c r="K14" s="65"/>
    </row>
    <row r="15" spans="1:11">
      <c r="A15" s="56"/>
      <c r="B15" s="56"/>
      <c r="C15" s="10">
        <v>891</v>
      </c>
      <c r="D15" s="27" t="s">
        <v>75</v>
      </c>
      <c r="E15" s="10">
        <v>1439028</v>
      </c>
      <c r="F15" s="10">
        <v>120</v>
      </c>
      <c r="G15" s="12">
        <v>394.69</v>
      </c>
      <c r="H15" s="12">
        <v>409.31</v>
      </c>
      <c r="I15" s="12">
        <v>409.31</v>
      </c>
      <c r="J15" s="12">
        <f>SUM(G15:I15)</f>
        <v>1213.31</v>
      </c>
      <c r="K15" s="66"/>
    </row>
    <row r="16" spans="1:11" ht="202.5" customHeight="1">
      <c r="A16" s="11" t="s">
        <v>53</v>
      </c>
      <c r="B16" s="11"/>
      <c r="C16" s="6"/>
      <c r="D16" s="6"/>
      <c r="E16" s="6"/>
      <c r="F16" s="6"/>
      <c r="G16" s="7"/>
      <c r="H16" s="7"/>
      <c r="I16" s="7"/>
      <c r="J16" s="7"/>
      <c r="K16" s="62" t="s">
        <v>55</v>
      </c>
    </row>
    <row r="17" spans="1:11" ht="25.5">
      <c r="A17" s="11" t="s">
        <v>54</v>
      </c>
      <c r="B17" s="11"/>
      <c r="C17" s="6"/>
      <c r="D17" s="6"/>
      <c r="E17" s="6"/>
      <c r="F17" s="6"/>
      <c r="G17" s="7"/>
      <c r="H17" s="7"/>
      <c r="I17" s="7"/>
      <c r="J17" s="7"/>
      <c r="K17" s="62"/>
    </row>
    <row r="18" spans="1:11" ht="89.25">
      <c r="A18" s="11" t="s">
        <v>56</v>
      </c>
      <c r="B18" s="11"/>
      <c r="C18" s="6"/>
      <c r="D18" s="6"/>
      <c r="E18" s="6"/>
      <c r="F18" s="6"/>
      <c r="G18" s="7"/>
      <c r="H18" s="7"/>
      <c r="I18" s="7"/>
      <c r="J18" s="7"/>
      <c r="K18" s="11" t="s">
        <v>57</v>
      </c>
    </row>
    <row r="19" spans="1:11" ht="168.75">
      <c r="A19" s="11" t="s">
        <v>58</v>
      </c>
      <c r="B19" s="11"/>
      <c r="C19" s="6"/>
      <c r="D19" s="6"/>
      <c r="E19" s="6"/>
      <c r="F19" s="6"/>
      <c r="G19" s="7"/>
      <c r="H19" s="7"/>
      <c r="I19" s="7"/>
      <c r="J19" s="7"/>
      <c r="K19" s="19" t="s">
        <v>59</v>
      </c>
    </row>
    <row r="20" spans="1:11" ht="216.75">
      <c r="A20" s="20" t="s">
        <v>60</v>
      </c>
      <c r="B20" s="11"/>
      <c r="C20" s="6"/>
      <c r="D20" s="6"/>
      <c r="E20" s="6"/>
      <c r="F20" s="6"/>
      <c r="G20" s="7"/>
      <c r="H20" s="7"/>
      <c r="I20" s="7"/>
      <c r="J20" s="7"/>
      <c r="K20" s="20" t="s">
        <v>61</v>
      </c>
    </row>
    <row r="21" spans="1:11" ht="67.5">
      <c r="A21" s="11" t="s">
        <v>62</v>
      </c>
      <c r="B21" s="11"/>
      <c r="C21" s="6"/>
      <c r="D21" s="6"/>
      <c r="E21" s="6"/>
      <c r="F21" s="6"/>
      <c r="G21" s="7"/>
      <c r="H21" s="7"/>
      <c r="I21" s="7"/>
      <c r="J21" s="7"/>
      <c r="K21" s="19" t="s">
        <v>63</v>
      </c>
    </row>
    <row r="22" spans="1:11" ht="202.5">
      <c r="A22" s="11" t="s">
        <v>64</v>
      </c>
      <c r="B22" s="6"/>
      <c r="C22" s="6"/>
      <c r="D22" s="6"/>
      <c r="E22" s="6"/>
      <c r="F22" s="6"/>
      <c r="G22" s="7"/>
      <c r="H22" s="7"/>
      <c r="I22" s="7"/>
      <c r="J22" s="7">
        <f t="shared" ref="J22:J27" si="0">SUM(G22:I22)</f>
        <v>0</v>
      </c>
      <c r="K22" s="19" t="s">
        <v>65</v>
      </c>
    </row>
    <row r="23" spans="1:11" ht="63.75">
      <c r="A23" s="11" t="s">
        <v>66</v>
      </c>
      <c r="B23" s="24"/>
      <c r="C23" s="6"/>
      <c r="D23" s="6"/>
      <c r="E23" s="6"/>
      <c r="F23" s="6"/>
      <c r="G23" s="7"/>
      <c r="H23" s="7"/>
      <c r="I23" s="7"/>
      <c r="J23" s="7">
        <f t="shared" si="0"/>
        <v>0</v>
      </c>
      <c r="K23" s="21"/>
    </row>
    <row r="24" spans="1:11" ht="165.75">
      <c r="A24" s="25" t="s">
        <v>67</v>
      </c>
      <c r="B24" s="24"/>
      <c r="C24" s="6"/>
      <c r="D24" s="6"/>
      <c r="E24" s="6"/>
      <c r="F24" s="6"/>
      <c r="G24" s="7"/>
      <c r="H24" s="7"/>
      <c r="I24" s="7"/>
      <c r="J24" s="7">
        <f t="shared" si="0"/>
        <v>0</v>
      </c>
      <c r="K24" s="21"/>
    </row>
    <row r="25" spans="1:11" ht="63.75">
      <c r="A25" s="11" t="s">
        <v>68</v>
      </c>
      <c r="B25" s="24"/>
      <c r="C25" s="6"/>
      <c r="D25" s="6"/>
      <c r="E25" s="6"/>
      <c r="F25" s="6"/>
      <c r="G25" s="7"/>
      <c r="H25" s="7"/>
      <c r="I25" s="7"/>
      <c r="J25" s="7">
        <f t="shared" si="0"/>
        <v>0</v>
      </c>
      <c r="K25" s="21"/>
    </row>
    <row r="26" spans="1:11" ht="168.75">
      <c r="A26" s="11" t="s">
        <v>71</v>
      </c>
      <c r="B26" s="26" t="s">
        <v>28</v>
      </c>
      <c r="C26" s="6"/>
      <c r="D26" s="6"/>
      <c r="E26" s="6"/>
      <c r="F26" s="6"/>
      <c r="G26" s="7"/>
      <c r="H26" s="7"/>
      <c r="I26" s="7"/>
      <c r="J26" s="7">
        <f t="shared" si="0"/>
        <v>0</v>
      </c>
      <c r="K26" s="19" t="s">
        <v>74</v>
      </c>
    </row>
    <row r="27" spans="1:11" ht="51">
      <c r="A27" s="25" t="s">
        <v>69</v>
      </c>
      <c r="B27" s="24"/>
      <c r="C27" s="6"/>
      <c r="D27" s="6"/>
      <c r="E27" s="6"/>
      <c r="F27" s="6"/>
      <c r="G27" s="7"/>
      <c r="H27" s="7"/>
      <c r="I27" s="7"/>
      <c r="J27" s="7">
        <f t="shared" si="0"/>
        <v>0</v>
      </c>
      <c r="K27" s="22"/>
    </row>
    <row r="28" spans="1:11" ht="140.25">
      <c r="A28" s="11" t="s">
        <v>70</v>
      </c>
      <c r="B28" s="24"/>
      <c r="C28" s="6"/>
      <c r="D28" s="6"/>
      <c r="E28" s="6"/>
      <c r="F28" s="6"/>
      <c r="G28" s="7"/>
      <c r="H28" s="7"/>
      <c r="I28" s="7"/>
      <c r="J28" s="7"/>
      <c r="K28" s="22"/>
    </row>
    <row r="29" spans="1:11" ht="114.75">
      <c r="A29" s="11" t="s">
        <v>72</v>
      </c>
      <c r="B29" s="26" t="s">
        <v>28</v>
      </c>
      <c r="C29" s="6"/>
      <c r="D29" s="6"/>
      <c r="E29" s="6"/>
      <c r="F29" s="6"/>
      <c r="G29" s="7"/>
      <c r="H29" s="7"/>
      <c r="I29" s="7"/>
      <c r="J29" s="7"/>
      <c r="K29" s="19" t="s">
        <v>73</v>
      </c>
    </row>
    <row r="30" spans="1:11">
      <c r="A30" s="5" t="s">
        <v>14</v>
      </c>
      <c r="B30" s="6"/>
      <c r="C30" s="6"/>
      <c r="D30" s="6"/>
      <c r="E30" s="6"/>
      <c r="F30" s="6"/>
      <c r="G30" s="7">
        <f>SUM(G13:G29)</f>
        <v>6230.64</v>
      </c>
      <c r="H30" s="7">
        <f>SUM(H13:H29)</f>
        <v>6599.31</v>
      </c>
      <c r="I30" s="7">
        <f>SUM(I13:I29)</f>
        <v>6599.31</v>
      </c>
      <c r="J30" s="7">
        <f>SUM(J13:J29)</f>
        <v>19429.260000000002</v>
      </c>
      <c r="K30" s="23"/>
    </row>
    <row r="31" spans="1:11" ht="24.75" customHeight="1">
      <c r="A31" s="51" t="s">
        <v>76</v>
      </c>
      <c r="B31" s="52"/>
      <c r="C31" s="52"/>
      <c r="D31" s="52"/>
      <c r="E31" s="52"/>
      <c r="F31" s="52"/>
      <c r="G31" s="52"/>
      <c r="H31" s="52"/>
      <c r="I31" s="52"/>
      <c r="J31" s="52"/>
      <c r="K31" s="53"/>
    </row>
    <row r="32" spans="1:11" ht="247.5">
      <c r="A32" s="11" t="s">
        <v>77</v>
      </c>
      <c r="B32" s="26" t="s">
        <v>28</v>
      </c>
      <c r="C32" s="6"/>
      <c r="D32" s="6"/>
      <c r="E32" s="6"/>
      <c r="F32" s="6"/>
      <c r="G32" s="7"/>
      <c r="H32" s="7"/>
      <c r="I32" s="7"/>
      <c r="J32" s="7">
        <f>SUM(G32:I32)</f>
        <v>0</v>
      </c>
      <c r="K32" s="19" t="s">
        <v>78</v>
      </c>
    </row>
    <row r="33" spans="1:11">
      <c r="A33" s="5" t="s">
        <v>15</v>
      </c>
      <c r="B33" s="6"/>
      <c r="C33" s="6"/>
      <c r="D33" s="6"/>
      <c r="E33" s="6"/>
      <c r="F33" s="6"/>
      <c r="G33" s="7">
        <f>SUM(G32:G32)</f>
        <v>0</v>
      </c>
      <c r="H33" s="7">
        <f>SUM(H32:H32)</f>
        <v>0</v>
      </c>
      <c r="I33" s="7">
        <f>SUM(I32:I32)</f>
        <v>0</v>
      </c>
      <c r="J33" s="7">
        <f>SUM(J32:J32)</f>
        <v>0</v>
      </c>
      <c r="K33" s="6"/>
    </row>
    <row r="34" spans="1:11">
      <c r="A34" s="51" t="s">
        <v>79</v>
      </c>
      <c r="B34" s="52"/>
      <c r="C34" s="52"/>
      <c r="D34" s="52"/>
      <c r="E34" s="52"/>
      <c r="F34" s="52"/>
      <c r="G34" s="52"/>
      <c r="H34" s="52"/>
      <c r="I34" s="52"/>
      <c r="J34" s="52"/>
      <c r="K34" s="53"/>
    </row>
    <row r="35" spans="1:11" ht="124.5" thickBot="1">
      <c r="A35" s="11" t="s">
        <v>80</v>
      </c>
      <c r="B35" s="26" t="s">
        <v>28</v>
      </c>
      <c r="C35" s="6"/>
      <c r="D35" s="6"/>
      <c r="E35" s="6"/>
      <c r="F35" s="6"/>
      <c r="G35" s="7"/>
      <c r="H35" s="7"/>
      <c r="I35" s="7"/>
      <c r="J35" s="7">
        <f>SUM(G35:I35)</f>
        <v>0</v>
      </c>
      <c r="K35" s="19" t="s">
        <v>83</v>
      </c>
    </row>
    <row r="36" spans="1:11" ht="281.25">
      <c r="A36" s="29" t="s">
        <v>81</v>
      </c>
      <c r="B36" s="28" t="s">
        <v>28</v>
      </c>
      <c r="C36" s="6"/>
      <c r="D36" s="6"/>
      <c r="E36" s="6"/>
      <c r="F36" s="6"/>
      <c r="G36" s="7"/>
      <c r="H36" s="7"/>
      <c r="I36" s="7"/>
      <c r="J36" s="7">
        <f>SUM(G36:I36)</f>
        <v>0</v>
      </c>
      <c r="K36" s="18" t="s">
        <v>82</v>
      </c>
    </row>
    <row r="37" spans="1:11">
      <c r="A37" s="5" t="s">
        <v>16</v>
      </c>
      <c r="B37" s="6"/>
      <c r="C37" s="6"/>
      <c r="D37" s="6"/>
      <c r="E37" s="6"/>
      <c r="F37" s="6"/>
      <c r="G37" s="7">
        <f>SUM(G35:G36)</f>
        <v>0</v>
      </c>
      <c r="H37" s="7">
        <f>SUM(H35:H36)</f>
        <v>0</v>
      </c>
      <c r="I37" s="7">
        <f>SUM(I35:I36)</f>
        <v>0</v>
      </c>
      <c r="J37" s="7">
        <f>SUM(J35:J36)</f>
        <v>0</v>
      </c>
      <c r="K37" s="6"/>
    </row>
    <row r="38" spans="1:11">
      <c r="A38" s="5" t="s">
        <v>17</v>
      </c>
      <c r="B38" s="6"/>
      <c r="C38" s="6"/>
      <c r="D38" s="6"/>
      <c r="E38" s="6"/>
      <c r="F38" s="6"/>
      <c r="G38" s="8">
        <f>G30+G33+G37</f>
        <v>6230.64</v>
      </c>
      <c r="H38" s="8">
        <f>H30+H33+H37</f>
        <v>6599.31</v>
      </c>
      <c r="I38" s="8">
        <f>I30+I33+I37</f>
        <v>6599.31</v>
      </c>
      <c r="J38" s="8">
        <f>J30+J33+J37</f>
        <v>19429.260000000002</v>
      </c>
      <c r="K38" s="6"/>
    </row>
    <row r="39" spans="1:11">
      <c r="A39" s="48" t="s">
        <v>89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</row>
    <row r="40" spans="1:11" ht="89.25" customHeight="1">
      <c r="A40" s="55" t="s">
        <v>84</v>
      </c>
      <c r="B40" s="55" t="s">
        <v>86</v>
      </c>
      <c r="C40" s="10">
        <v>812</v>
      </c>
      <c r="D40" s="27" t="s">
        <v>88</v>
      </c>
      <c r="E40" s="10">
        <v>1498061</v>
      </c>
      <c r="F40" s="10">
        <v>110</v>
      </c>
      <c r="G40" s="12">
        <v>4601.2</v>
      </c>
      <c r="H40" s="12">
        <v>4771.6099999999997</v>
      </c>
      <c r="I40" s="12">
        <v>4771.6099999999997</v>
      </c>
      <c r="J40" s="12">
        <f>SUM(G40:I40)</f>
        <v>14144.419999999998</v>
      </c>
      <c r="K40" s="57" t="s">
        <v>87</v>
      </c>
    </row>
    <row r="41" spans="1:11">
      <c r="A41" s="56"/>
      <c r="B41" s="56"/>
      <c r="C41" s="10">
        <v>812</v>
      </c>
      <c r="D41" s="27" t="s">
        <v>88</v>
      </c>
      <c r="E41" s="10">
        <v>1498061</v>
      </c>
      <c r="F41" s="10">
        <v>240</v>
      </c>
      <c r="G41" s="12">
        <v>228.04</v>
      </c>
      <c r="H41" s="12">
        <v>236.49</v>
      </c>
      <c r="I41" s="12">
        <v>236.49</v>
      </c>
      <c r="J41" s="12">
        <f>SUM(G41:I41)</f>
        <v>701.02</v>
      </c>
      <c r="K41" s="58"/>
    </row>
    <row r="42" spans="1:11" ht="25.5">
      <c r="A42" s="25" t="s">
        <v>90</v>
      </c>
      <c r="B42" s="6"/>
      <c r="C42" s="6"/>
      <c r="D42" s="6"/>
      <c r="E42" s="6"/>
      <c r="F42" s="6"/>
      <c r="G42" s="12">
        <f>SUM(G40:G41)</f>
        <v>4829.24</v>
      </c>
      <c r="H42" s="12">
        <f>SUM(H40:H41)</f>
        <v>5008.0999999999995</v>
      </c>
      <c r="I42" s="12">
        <f>SUM(I40:I41)</f>
        <v>5008.0999999999995</v>
      </c>
      <c r="J42" s="12">
        <f>SUM(G42:I42)</f>
        <v>14845.439999999999</v>
      </c>
      <c r="K42" s="6"/>
    </row>
    <row r="43" spans="1:11">
      <c r="A43" s="5" t="s">
        <v>85</v>
      </c>
      <c r="B43" s="6"/>
      <c r="C43" s="6"/>
      <c r="D43" s="6"/>
      <c r="E43" s="6"/>
      <c r="F43" s="6"/>
      <c r="G43" s="8">
        <f>G38+G42</f>
        <v>11059.880000000001</v>
      </c>
      <c r="H43" s="8">
        <f>H38+H42</f>
        <v>11607.41</v>
      </c>
      <c r="I43" s="8">
        <f>I38+I42</f>
        <v>11607.41</v>
      </c>
      <c r="J43" s="8">
        <f>SUM(G43:I43)</f>
        <v>34274.699999999997</v>
      </c>
      <c r="K43" s="6"/>
    </row>
  </sheetData>
  <mergeCells count="18">
    <mergeCell ref="A11:K11"/>
    <mergeCell ref="A12:K12"/>
    <mergeCell ref="A31:K31"/>
    <mergeCell ref="A34:K34"/>
    <mergeCell ref="K16:K17"/>
    <mergeCell ref="B13:B15"/>
    <mergeCell ref="A13:A15"/>
    <mergeCell ref="K13:K15"/>
    <mergeCell ref="A39:K39"/>
    <mergeCell ref="A40:A41"/>
    <mergeCell ref="B40:B41"/>
    <mergeCell ref="K40:K41"/>
    <mergeCell ref="I5:K5"/>
    <mergeCell ref="A9:A10"/>
    <mergeCell ref="B9:B10"/>
    <mergeCell ref="C9:F9"/>
    <mergeCell ref="G9:J9"/>
    <mergeCell ref="K9:K10"/>
  </mergeCells>
  <phoneticPr fontId="0" type="noConversion"/>
  <hyperlinks>
    <hyperlink ref="A20" r:id="rId1" display="http://www.bus.gov.ru/"/>
    <hyperlink ref="K20" r:id="rId2" display="http://www.bus.gov.ru/"/>
  </hyperlinks>
  <pageMargins left="0.51181102362204722" right="0.51181102362204722" top="0.74803149606299213" bottom="0.35433070866141736" header="0.31496062992125984" footer="0.31496062992125984"/>
  <pageSetup paperSize="9" scale="95" fitToHeight="0" orientation="landscape" horizontalDpi="180" verticalDpi="180" r:id="rId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14 Прилож 7</vt:lpstr>
      <vt:lpstr>14 Прилож 6</vt:lpstr>
      <vt:lpstr>141 Прилож 2</vt:lpstr>
      <vt:lpstr>142 Прилож 3</vt:lpstr>
      <vt:lpstr>143 Прилож 2 149</vt:lpstr>
      <vt:lpstr>Лист3</vt:lpstr>
      <vt:lpstr>'14 Прилож 6'!Заголовки_для_печати</vt:lpstr>
      <vt:lpstr>'14 Прилож 7'!Заголовки_для_печати</vt:lpstr>
      <vt:lpstr>'141 Прилож 2'!Заголовки_для_печати</vt:lpstr>
      <vt:lpstr>'142 Прилож 3'!Заголовки_для_печати</vt:lpstr>
      <vt:lpstr>'143 Прилож 2 149'!Заголовки_для_печати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2014-04-17T12:42:05Z</cp:lastPrinted>
  <dcterms:created xsi:type="dcterms:W3CDTF">2006-09-28T05:33:49Z</dcterms:created>
  <dcterms:modified xsi:type="dcterms:W3CDTF">2014-04-17T12:43:35Z</dcterms:modified>
</cp:coreProperties>
</file>